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148" windowWidth="14808" windowHeight="597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Лист1!$27:$27</definedName>
    <definedName name="_xlnm.Print_Area" localSheetId="0">Лист1!$B$2:$U$456</definedName>
  </definedNames>
  <calcPr calcId="145621"/>
</workbook>
</file>

<file path=xl/calcChain.xml><?xml version="1.0" encoding="utf-8"?>
<calcChain xmlns="http://schemas.openxmlformats.org/spreadsheetml/2006/main">
  <c r="P181" i="1" l="1"/>
  <c r="U30" i="1"/>
  <c r="U31" i="1"/>
  <c r="U32" i="1"/>
  <c r="U33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50" i="1"/>
  <c r="U51" i="1"/>
  <c r="U52" i="1"/>
  <c r="U53" i="1"/>
  <c r="U54" i="1"/>
  <c r="U55" i="1"/>
  <c r="U56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2" i="1"/>
  <c r="U173" i="1"/>
  <c r="U174" i="1"/>
  <c r="U175" i="1"/>
  <c r="U176" i="1"/>
  <c r="U177" i="1"/>
  <c r="U178" i="1"/>
  <c r="U180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6" i="1"/>
  <c r="U287" i="1"/>
  <c r="U288" i="1"/>
  <c r="U289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T447" i="1"/>
  <c r="T445" i="1"/>
  <c r="T439" i="1"/>
  <c r="T437" i="1"/>
  <c r="T433" i="1"/>
  <c r="T432" i="1"/>
  <c r="T430" i="1"/>
  <c r="T426" i="1"/>
  <c r="T425" i="1"/>
  <c r="T423" i="1"/>
  <c r="T420" i="1"/>
  <c r="T416" i="1"/>
  <c r="T415" i="1"/>
  <c r="T413" i="1"/>
  <c r="T409" i="1"/>
  <c r="T406" i="1"/>
  <c r="T403" i="1"/>
  <c r="T402" i="1" s="1"/>
  <c r="T400" i="1"/>
  <c r="T399" i="1"/>
  <c r="T395" i="1"/>
  <c r="T394" i="1" s="1"/>
  <c r="T391" i="1"/>
  <c r="T388" i="1"/>
  <c r="T385" i="1"/>
  <c r="T382" i="1"/>
  <c r="T379" i="1"/>
  <c r="T376" i="1"/>
  <c r="T374" i="1"/>
  <c r="T373" i="1"/>
  <c r="T369" i="1"/>
  <c r="T368" i="1" s="1"/>
  <c r="T365" i="1"/>
  <c r="T361" i="1"/>
  <c r="T360" i="1"/>
  <c r="T359" i="1" s="1"/>
  <c r="T357" i="1"/>
  <c r="T356" i="1"/>
  <c r="T354" i="1"/>
  <c r="T353" i="1"/>
  <c r="T350" i="1"/>
  <c r="T347" i="1"/>
  <c r="T346" i="1"/>
  <c r="T343" i="1"/>
  <c r="T341" i="1"/>
  <c r="T338" i="1"/>
  <c r="T337" i="1" s="1"/>
  <c r="T334" i="1"/>
  <c r="T333" i="1"/>
  <c r="T331" i="1"/>
  <c r="T327" i="1"/>
  <c r="T326" i="1"/>
  <c r="T324" i="1"/>
  <c r="T321" i="1"/>
  <c r="T320" i="1" s="1"/>
  <c r="T317" i="1"/>
  <c r="T314" i="1"/>
  <c r="T313" i="1" s="1"/>
  <c r="T311" i="1"/>
  <c r="T310" i="1"/>
  <c r="T308" i="1"/>
  <c r="T307" i="1"/>
  <c r="T303" i="1"/>
  <c r="T301" i="1"/>
  <c r="T298" i="1"/>
  <c r="T295" i="1"/>
  <c r="T294" i="1"/>
  <c r="T292" i="1"/>
  <c r="T290" i="1"/>
  <c r="U290" i="1" s="1"/>
  <c r="T288" i="1"/>
  <c r="T286" i="1"/>
  <c r="T282" i="1"/>
  <c r="T281" i="1"/>
  <c r="T279" i="1"/>
  <c r="T275" i="1"/>
  <c r="T273" i="1"/>
  <c r="T271" i="1"/>
  <c r="T270" i="1" s="1"/>
  <c r="T268" i="1"/>
  <c r="T267" i="1"/>
  <c r="T264" i="1"/>
  <c r="T260" i="1"/>
  <c r="T259" i="1"/>
  <c r="T256" i="1"/>
  <c r="T255" i="1" s="1"/>
  <c r="T253" i="1"/>
  <c r="T251" i="1"/>
  <c r="T249" i="1"/>
  <c r="T246" i="1"/>
  <c r="T244" i="1"/>
  <c r="T240" i="1"/>
  <c r="T239" i="1"/>
  <c r="T236" i="1"/>
  <c r="T234" i="1"/>
  <c r="T231" i="1"/>
  <c r="T230" i="1" s="1"/>
  <c r="T228" i="1"/>
  <c r="T226" i="1"/>
  <c r="T225" i="1" s="1"/>
  <c r="T222" i="1"/>
  <c r="T220" i="1"/>
  <c r="T219" i="1"/>
  <c r="T217" i="1"/>
  <c r="T215" i="1"/>
  <c r="T214" i="1"/>
  <c r="T212" i="1"/>
  <c r="T209" i="1"/>
  <c r="T208" i="1" s="1"/>
  <c r="T203" i="1"/>
  <c r="T202" i="1" s="1"/>
  <c r="T200" i="1"/>
  <c r="T196" i="1"/>
  <c r="T194" i="1"/>
  <c r="T193" i="1"/>
  <c r="T189" i="1"/>
  <c r="T188" i="1"/>
  <c r="T184" i="1"/>
  <c r="T183" i="1" s="1"/>
  <c r="T181" i="1"/>
  <c r="U181" i="1" s="1"/>
  <c r="T179" i="1"/>
  <c r="U179" i="1" s="1"/>
  <c r="T177" i="1"/>
  <c r="T175" i="1"/>
  <c r="T172" i="1"/>
  <c r="T167" i="1"/>
  <c r="T163" i="1"/>
  <c r="T159" i="1"/>
  <c r="T158" i="1"/>
  <c r="T155" i="1"/>
  <c r="T151" i="1"/>
  <c r="T150" i="1"/>
  <c r="T148" i="1"/>
  <c r="T145" i="1"/>
  <c r="T144" i="1" s="1"/>
  <c r="T142" i="1"/>
  <c r="T141" i="1"/>
  <c r="T139" i="1"/>
  <c r="T138" i="1"/>
  <c r="T135" i="1"/>
  <c r="T134" i="1"/>
  <c r="T132" i="1"/>
  <c r="T131" i="1"/>
  <c r="T130" i="1" s="1"/>
  <c r="T128" i="1"/>
  <c r="T126" i="1"/>
  <c r="T125" i="1" s="1"/>
  <c r="T122" i="1"/>
  <c r="T119" i="1"/>
  <c r="T118" i="1" s="1"/>
  <c r="T116" i="1"/>
  <c r="T115" i="1"/>
  <c r="T112" i="1"/>
  <c r="T111" i="1" s="1"/>
  <c r="T109" i="1"/>
  <c r="T107" i="1"/>
  <c r="T106" i="1" s="1"/>
  <c r="T105" i="1"/>
  <c r="T102" i="1"/>
  <c r="T101" i="1" s="1"/>
  <c r="T97" i="1"/>
  <c r="T96" i="1" s="1"/>
  <c r="T95" i="1"/>
  <c r="T93" i="1"/>
  <c r="T88" i="1"/>
  <c r="U88" i="1" s="1"/>
  <c r="T86" i="1"/>
  <c r="T84" i="1"/>
  <c r="T82" i="1"/>
  <c r="T80" i="1"/>
  <c r="T77" i="1"/>
  <c r="T74" i="1"/>
  <c r="T72" i="1"/>
  <c r="T67" i="1"/>
  <c r="T64" i="1"/>
  <c r="T60" i="1"/>
  <c r="T58" i="1"/>
  <c r="T55" i="1"/>
  <c r="T54" i="1"/>
  <c r="T52" i="1"/>
  <c r="T49" i="1"/>
  <c r="U49" i="1" s="1"/>
  <c r="T45" i="1"/>
  <c r="T42" i="1"/>
  <c r="T40" i="1"/>
  <c r="T38" i="1"/>
  <c r="T36" i="1"/>
  <c r="T34" i="1"/>
  <c r="U34" i="1" s="1"/>
  <c r="T30" i="1"/>
  <c r="Q30" i="1"/>
  <c r="Q31" i="1"/>
  <c r="Q32" i="1"/>
  <c r="Q33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50" i="1"/>
  <c r="Q51" i="1"/>
  <c r="Q52" i="1"/>
  <c r="Q53" i="1"/>
  <c r="Q54" i="1"/>
  <c r="Q55" i="1"/>
  <c r="Q56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5" i="1"/>
  <c r="Q86" i="1"/>
  <c r="Q87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2" i="1"/>
  <c r="Q173" i="1"/>
  <c r="Q174" i="1"/>
  <c r="Q175" i="1"/>
  <c r="Q176" i="1"/>
  <c r="Q177" i="1"/>
  <c r="Q178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6" i="1"/>
  <c r="Q287" i="1"/>
  <c r="Q288" i="1"/>
  <c r="Q289" i="1"/>
  <c r="Q291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8" i="1"/>
  <c r="Q349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P447" i="1"/>
  <c r="P445" i="1"/>
  <c r="P439" i="1"/>
  <c r="P437" i="1"/>
  <c r="P433" i="1"/>
  <c r="P432" i="1"/>
  <c r="P430" i="1"/>
  <c r="P429" i="1"/>
  <c r="P426" i="1"/>
  <c r="P425" i="1"/>
  <c r="P423" i="1"/>
  <c r="P420" i="1"/>
  <c r="P419" i="1"/>
  <c r="P418" i="1" s="1"/>
  <c r="P416" i="1"/>
  <c r="P415" i="1"/>
  <c r="P413" i="1"/>
  <c r="P409" i="1"/>
  <c r="P406" i="1"/>
  <c r="P403" i="1"/>
  <c r="P400" i="1"/>
  <c r="P399" i="1" s="1"/>
  <c r="P395" i="1"/>
  <c r="P391" i="1"/>
  <c r="P388" i="1"/>
  <c r="P385" i="1"/>
  <c r="P382" i="1"/>
  <c r="P379" i="1"/>
  <c r="P376" i="1"/>
  <c r="P374" i="1"/>
  <c r="P373" i="1" s="1"/>
  <c r="P369" i="1"/>
  <c r="P365" i="1"/>
  <c r="P364" i="1"/>
  <c r="P363" i="1" s="1"/>
  <c r="P361" i="1"/>
  <c r="P360" i="1"/>
  <c r="P357" i="1"/>
  <c r="P356" i="1" s="1"/>
  <c r="P354" i="1"/>
  <c r="P353" i="1"/>
  <c r="P350" i="1"/>
  <c r="Q350" i="1" s="1"/>
  <c r="P348" i="1"/>
  <c r="P343" i="1"/>
  <c r="P341" i="1"/>
  <c r="P338" i="1"/>
  <c r="P337" i="1" s="1"/>
  <c r="P334" i="1"/>
  <c r="P333" i="1"/>
  <c r="P331" i="1"/>
  <c r="P327" i="1"/>
  <c r="P326" i="1"/>
  <c r="P324" i="1"/>
  <c r="P321" i="1"/>
  <c r="P320" i="1" s="1"/>
  <c r="P317" i="1"/>
  <c r="P314" i="1"/>
  <c r="P313" i="1" s="1"/>
  <c r="P311" i="1"/>
  <c r="P310" i="1"/>
  <c r="P308" i="1"/>
  <c r="P307" i="1"/>
  <c r="P303" i="1"/>
  <c r="P301" i="1"/>
  <c r="P298" i="1"/>
  <c r="P295" i="1"/>
  <c r="P294" i="1"/>
  <c r="P292" i="1"/>
  <c r="Q292" i="1" s="1"/>
  <c r="P290" i="1"/>
  <c r="Q290" i="1" s="1"/>
  <c r="P288" i="1"/>
  <c r="P286" i="1"/>
  <c r="P282" i="1"/>
  <c r="P281" i="1"/>
  <c r="P279" i="1"/>
  <c r="P275" i="1"/>
  <c r="P273" i="1"/>
  <c r="P271" i="1"/>
  <c r="P270" i="1" s="1"/>
  <c r="P268" i="1"/>
  <c r="P267" i="1"/>
  <c r="P264" i="1"/>
  <c r="P260" i="1"/>
  <c r="P259" i="1"/>
  <c r="P256" i="1"/>
  <c r="P255" i="1" s="1"/>
  <c r="P253" i="1"/>
  <c r="P251" i="1"/>
  <c r="P249" i="1"/>
  <c r="P246" i="1"/>
  <c r="P244" i="1"/>
  <c r="P240" i="1"/>
  <c r="P239" i="1"/>
  <c r="P236" i="1"/>
  <c r="P234" i="1"/>
  <c r="P231" i="1"/>
  <c r="P230" i="1" s="1"/>
  <c r="P228" i="1"/>
  <c r="P226" i="1"/>
  <c r="P225" i="1" s="1"/>
  <c r="P222" i="1"/>
  <c r="P220" i="1"/>
  <c r="P217" i="1"/>
  <c r="P215" i="1"/>
  <c r="P214" i="1"/>
  <c r="P212" i="1"/>
  <c r="P209" i="1"/>
  <c r="P208" i="1" s="1"/>
  <c r="P203" i="1"/>
  <c r="P202" i="1" s="1"/>
  <c r="P200" i="1"/>
  <c r="P196" i="1"/>
  <c r="P194" i="1"/>
  <c r="P193" i="1"/>
  <c r="P189" i="1"/>
  <c r="P188" i="1"/>
  <c r="P184" i="1"/>
  <c r="P183" i="1" s="1"/>
  <c r="P179" i="1"/>
  <c r="Q179" i="1" s="1"/>
  <c r="P177" i="1"/>
  <c r="P175" i="1"/>
  <c r="P172" i="1"/>
  <c r="P171" i="1"/>
  <c r="P170" i="1" s="1"/>
  <c r="Q170" i="1" s="1"/>
  <c r="P167" i="1"/>
  <c r="P163" i="1"/>
  <c r="P162" i="1"/>
  <c r="P159" i="1"/>
  <c r="P158" i="1"/>
  <c r="P155" i="1"/>
  <c r="P151" i="1"/>
  <c r="P150" i="1"/>
  <c r="P148" i="1"/>
  <c r="P147" i="1"/>
  <c r="P145" i="1"/>
  <c r="P144" i="1" s="1"/>
  <c r="P142" i="1"/>
  <c r="P141" i="1"/>
  <c r="P139" i="1"/>
  <c r="P138" i="1"/>
  <c r="P137" i="1" s="1"/>
  <c r="P135" i="1"/>
  <c r="P134" i="1" s="1"/>
  <c r="P132" i="1"/>
  <c r="P131" i="1"/>
  <c r="P128" i="1"/>
  <c r="P126" i="1"/>
  <c r="P125" i="1" s="1"/>
  <c r="P124" i="1"/>
  <c r="P122" i="1"/>
  <c r="P121" i="1"/>
  <c r="P119" i="1"/>
  <c r="P118" i="1" s="1"/>
  <c r="P116" i="1"/>
  <c r="P115" i="1"/>
  <c r="P112" i="1"/>
  <c r="P111" i="1" s="1"/>
  <c r="P109" i="1"/>
  <c r="P107" i="1"/>
  <c r="P106" i="1" s="1"/>
  <c r="P102" i="1"/>
  <c r="P101" i="1" s="1"/>
  <c r="P100" i="1" s="1"/>
  <c r="P97" i="1"/>
  <c r="P96" i="1" s="1"/>
  <c r="P95" i="1"/>
  <c r="P93" i="1"/>
  <c r="P88" i="1"/>
  <c r="Q88" i="1" s="1"/>
  <c r="P86" i="1"/>
  <c r="P84" i="1"/>
  <c r="Q84" i="1" s="1"/>
  <c r="P82" i="1"/>
  <c r="P80" i="1"/>
  <c r="P77" i="1"/>
  <c r="P74" i="1"/>
  <c r="P72" i="1"/>
  <c r="P67" i="1"/>
  <c r="P64" i="1"/>
  <c r="P60" i="1"/>
  <c r="P58" i="1"/>
  <c r="P55" i="1"/>
  <c r="P54" i="1"/>
  <c r="P52" i="1"/>
  <c r="P49" i="1"/>
  <c r="Q49" i="1" s="1"/>
  <c r="P45" i="1"/>
  <c r="P42" i="1"/>
  <c r="P40" i="1"/>
  <c r="P38" i="1"/>
  <c r="P36" i="1"/>
  <c r="P34" i="1"/>
  <c r="Q34" i="1" s="1"/>
  <c r="P30" i="1"/>
  <c r="Q171" i="1" l="1"/>
  <c r="T263" i="1"/>
  <c r="T29" i="1"/>
  <c r="U29" i="1" s="1"/>
  <c r="T285" i="1"/>
  <c r="U285" i="1" s="1"/>
  <c r="T340" i="1"/>
  <c r="T211" i="1"/>
  <c r="T248" i="1"/>
  <c r="T306" i="1"/>
  <c r="T316" i="1"/>
  <c r="T323" i="1"/>
  <c r="T330" i="1"/>
  <c r="T419" i="1"/>
  <c r="T436" i="1"/>
  <c r="T162" i="1"/>
  <c r="T233" i="1"/>
  <c r="T243" i="1"/>
  <c r="T57" i="1"/>
  <c r="U57" i="1" s="1"/>
  <c r="T121" i="1"/>
  <c r="T278" i="1"/>
  <c r="T364" i="1"/>
  <c r="T92" i="1"/>
  <c r="T100" i="1"/>
  <c r="T124" i="1"/>
  <c r="T137" i="1"/>
  <c r="T147" i="1"/>
  <c r="T154" i="1"/>
  <c r="T171" i="1"/>
  <c r="U171" i="1" s="1"/>
  <c r="T352" i="1"/>
  <c r="T367" i="1"/>
  <c r="T429" i="1"/>
  <c r="P248" i="1"/>
  <c r="P368" i="1"/>
  <c r="P394" i="1"/>
  <c r="P402" i="1"/>
  <c r="P29" i="1"/>
  <c r="Q29" i="1" s="1"/>
  <c r="P57" i="1"/>
  <c r="Q57" i="1" s="1"/>
  <c r="P105" i="1"/>
  <c r="P278" i="1"/>
  <c r="P352" i="1"/>
  <c r="P359" i="1"/>
  <c r="P436" i="1"/>
  <c r="P114" i="1"/>
  <c r="P130" i="1"/>
  <c r="P211" i="1"/>
  <c r="P224" i="1"/>
  <c r="P233" i="1"/>
  <c r="P243" i="1"/>
  <c r="P285" i="1"/>
  <c r="Q285" i="1" s="1"/>
  <c r="P316" i="1"/>
  <c r="P323" i="1"/>
  <c r="P428" i="1"/>
  <c r="P92" i="1"/>
  <c r="P154" i="1"/>
  <c r="P219" i="1"/>
  <c r="P263" i="1"/>
  <c r="P330" i="1"/>
  <c r="P340" i="1"/>
  <c r="P347" i="1"/>
  <c r="Q347" i="1" s="1"/>
  <c r="S332" i="1"/>
  <c r="S333" i="1"/>
  <c r="S334" i="1"/>
  <c r="S335" i="1"/>
  <c r="S336" i="1"/>
  <c r="S339" i="1"/>
  <c r="S341" i="1"/>
  <c r="S342" i="1"/>
  <c r="S344" i="1"/>
  <c r="S346" i="1"/>
  <c r="S347" i="1"/>
  <c r="S348" i="1"/>
  <c r="S349" i="1"/>
  <c r="S350" i="1"/>
  <c r="S351" i="1"/>
  <c r="S355" i="1"/>
  <c r="S358" i="1"/>
  <c r="S362" i="1"/>
  <c r="S366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7" i="1"/>
  <c r="S420" i="1"/>
  <c r="S421" i="1"/>
  <c r="S422" i="1"/>
  <c r="S424" i="1"/>
  <c r="S427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280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9" i="1"/>
  <c r="S312" i="1"/>
  <c r="S315" i="1"/>
  <c r="S318" i="1"/>
  <c r="S322" i="1"/>
  <c r="S325" i="1"/>
  <c r="S326" i="1"/>
  <c r="S327" i="1"/>
  <c r="S328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10" i="1"/>
  <c r="S213" i="1"/>
  <c r="S216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4" i="1"/>
  <c r="S265" i="1"/>
  <c r="S266" i="1"/>
  <c r="S269" i="1"/>
  <c r="S271" i="1"/>
  <c r="S272" i="1"/>
  <c r="S273" i="1"/>
  <c r="S274" i="1"/>
  <c r="S276" i="1"/>
  <c r="S133" i="1"/>
  <c r="S136" i="1"/>
  <c r="S140" i="1"/>
  <c r="S143" i="1"/>
  <c r="S146" i="1"/>
  <c r="S149" i="1"/>
  <c r="S152" i="1"/>
  <c r="S106" i="1"/>
  <c r="S107" i="1"/>
  <c r="S108" i="1"/>
  <c r="S109" i="1"/>
  <c r="S110" i="1"/>
  <c r="S113" i="1"/>
  <c r="S117" i="1"/>
  <c r="S120" i="1"/>
  <c r="S123" i="1"/>
  <c r="S124" i="1"/>
  <c r="S125" i="1"/>
  <c r="S126" i="1"/>
  <c r="S127" i="1"/>
  <c r="S128" i="1"/>
  <c r="S129" i="1"/>
  <c r="S103" i="1"/>
  <c r="S104" i="1"/>
  <c r="S94" i="1"/>
  <c r="S97" i="1"/>
  <c r="S98" i="1"/>
  <c r="S99" i="1"/>
  <c r="S10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9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8" i="1"/>
  <c r="S59" i="1"/>
  <c r="S60" i="1"/>
  <c r="S61" i="1"/>
  <c r="S62" i="1"/>
  <c r="S30" i="1"/>
  <c r="S31" i="1"/>
  <c r="S32" i="1"/>
  <c r="S33" i="1"/>
  <c r="S35" i="1"/>
  <c r="S36" i="1"/>
  <c r="S37" i="1"/>
  <c r="S38" i="1"/>
  <c r="S39" i="1"/>
  <c r="S40" i="1"/>
  <c r="S41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4" i="1"/>
  <c r="M97" i="1"/>
  <c r="M98" i="1"/>
  <c r="M99" i="1"/>
  <c r="M102" i="1"/>
  <c r="M103" i="1"/>
  <c r="M104" i="1"/>
  <c r="M106" i="1"/>
  <c r="M107" i="1"/>
  <c r="M108" i="1"/>
  <c r="M109" i="1"/>
  <c r="M110" i="1"/>
  <c r="M113" i="1"/>
  <c r="M117" i="1"/>
  <c r="M120" i="1"/>
  <c r="M123" i="1"/>
  <c r="M124" i="1"/>
  <c r="M125" i="1"/>
  <c r="M126" i="1"/>
  <c r="M127" i="1"/>
  <c r="M128" i="1"/>
  <c r="M129" i="1"/>
  <c r="M133" i="1"/>
  <c r="M136" i="1"/>
  <c r="M140" i="1"/>
  <c r="M143" i="1"/>
  <c r="M146" i="1"/>
  <c r="M149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10" i="1"/>
  <c r="M213" i="1"/>
  <c r="M216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4" i="1"/>
  <c r="M265" i="1"/>
  <c r="M266" i="1"/>
  <c r="M269" i="1"/>
  <c r="M271" i="1"/>
  <c r="M272" i="1"/>
  <c r="M273" i="1"/>
  <c r="M274" i="1"/>
  <c r="M276" i="1"/>
  <c r="M280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9" i="1"/>
  <c r="M312" i="1"/>
  <c r="M315" i="1"/>
  <c r="M318" i="1"/>
  <c r="M322" i="1"/>
  <c r="M325" i="1"/>
  <c r="M326" i="1"/>
  <c r="M327" i="1"/>
  <c r="M328" i="1"/>
  <c r="M332" i="1"/>
  <c r="M333" i="1"/>
  <c r="M334" i="1"/>
  <c r="M335" i="1"/>
  <c r="M336" i="1"/>
  <c r="M339" i="1"/>
  <c r="M341" i="1"/>
  <c r="M342" i="1"/>
  <c r="M344" i="1"/>
  <c r="M346" i="1"/>
  <c r="M347" i="1"/>
  <c r="M348" i="1"/>
  <c r="M349" i="1"/>
  <c r="M350" i="1"/>
  <c r="M351" i="1"/>
  <c r="M355" i="1"/>
  <c r="M358" i="1"/>
  <c r="M362" i="1"/>
  <c r="M366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7" i="1"/>
  <c r="M420" i="1"/>
  <c r="M421" i="1"/>
  <c r="M422" i="1"/>
  <c r="M424" i="1"/>
  <c r="M427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28" i="1"/>
  <c r="R447" i="1"/>
  <c r="R445" i="1"/>
  <c r="R439" i="1"/>
  <c r="R437" i="1"/>
  <c r="R433" i="1"/>
  <c r="R432" i="1" s="1"/>
  <c r="R430" i="1"/>
  <c r="R426" i="1"/>
  <c r="R425" i="1" s="1"/>
  <c r="R423" i="1"/>
  <c r="R420" i="1"/>
  <c r="R416" i="1"/>
  <c r="R415" i="1" s="1"/>
  <c r="R413" i="1"/>
  <c r="R409" i="1"/>
  <c r="R406" i="1"/>
  <c r="R403" i="1"/>
  <c r="R400" i="1"/>
  <c r="R399" i="1"/>
  <c r="R395" i="1"/>
  <c r="R394" i="1"/>
  <c r="R391" i="1"/>
  <c r="R388" i="1"/>
  <c r="R385" i="1"/>
  <c r="R382" i="1"/>
  <c r="R379" i="1"/>
  <c r="R376" i="1"/>
  <c r="R374" i="1"/>
  <c r="R373" i="1"/>
  <c r="R369" i="1"/>
  <c r="R368" i="1"/>
  <c r="R365" i="1"/>
  <c r="R361" i="1"/>
  <c r="R357" i="1"/>
  <c r="R356" i="1"/>
  <c r="R354" i="1"/>
  <c r="R350" i="1"/>
  <c r="R343" i="1"/>
  <c r="R341" i="1"/>
  <c r="R338" i="1"/>
  <c r="R337" i="1"/>
  <c r="R334" i="1"/>
  <c r="R333" i="1" s="1"/>
  <c r="R331" i="1"/>
  <c r="R330" i="1"/>
  <c r="R327" i="1"/>
  <c r="R326" i="1" s="1"/>
  <c r="R324" i="1"/>
  <c r="R323" i="1"/>
  <c r="R321" i="1"/>
  <c r="R320" i="1"/>
  <c r="R317" i="1"/>
  <c r="R314" i="1"/>
  <c r="R313" i="1"/>
  <c r="R311" i="1"/>
  <c r="R308" i="1"/>
  <c r="R307" i="1" s="1"/>
  <c r="R303" i="1"/>
  <c r="R301" i="1"/>
  <c r="R298" i="1"/>
  <c r="R295" i="1"/>
  <c r="R292" i="1"/>
  <c r="R290" i="1"/>
  <c r="R288" i="1"/>
  <c r="R286" i="1"/>
  <c r="R282" i="1"/>
  <c r="R281" i="1" s="1"/>
  <c r="R279" i="1"/>
  <c r="R278" i="1"/>
  <c r="R275" i="1"/>
  <c r="R273" i="1"/>
  <c r="R271" i="1"/>
  <c r="R268" i="1"/>
  <c r="R264" i="1"/>
  <c r="R260" i="1"/>
  <c r="R259" i="1" s="1"/>
  <c r="R256" i="1"/>
  <c r="R255" i="1"/>
  <c r="R253" i="1"/>
  <c r="R251" i="1"/>
  <c r="R249" i="1"/>
  <c r="R246" i="1"/>
  <c r="R244" i="1"/>
  <c r="R243" i="1"/>
  <c r="R240" i="1"/>
  <c r="R239" i="1"/>
  <c r="R236" i="1"/>
  <c r="R234" i="1"/>
  <c r="R231" i="1"/>
  <c r="R230" i="1"/>
  <c r="R228" i="1"/>
  <c r="R226" i="1"/>
  <c r="R222" i="1"/>
  <c r="R220" i="1"/>
  <c r="R219" i="1" s="1"/>
  <c r="R217" i="1"/>
  <c r="R215" i="1"/>
  <c r="R212" i="1"/>
  <c r="R211" i="1"/>
  <c r="R209" i="1"/>
  <c r="R208" i="1"/>
  <c r="R203" i="1"/>
  <c r="R202" i="1"/>
  <c r="R200" i="1"/>
  <c r="R196" i="1"/>
  <c r="R194" i="1"/>
  <c r="R189" i="1"/>
  <c r="R188" i="1"/>
  <c r="R184" i="1"/>
  <c r="R183" i="1"/>
  <c r="R181" i="1"/>
  <c r="R179" i="1"/>
  <c r="R177" i="1"/>
  <c r="R175" i="1"/>
  <c r="R172" i="1"/>
  <c r="R167" i="1"/>
  <c r="R163" i="1"/>
  <c r="R162" i="1"/>
  <c r="R159" i="1"/>
  <c r="R158" i="1"/>
  <c r="R155" i="1"/>
  <c r="R154" i="1"/>
  <c r="R151" i="1"/>
  <c r="R150" i="1" s="1"/>
  <c r="R148" i="1"/>
  <c r="R147" i="1"/>
  <c r="R145" i="1"/>
  <c r="R144" i="1"/>
  <c r="R142" i="1"/>
  <c r="R141" i="1"/>
  <c r="R139" i="1"/>
  <c r="R138" i="1" s="1"/>
  <c r="R135" i="1"/>
  <c r="R134" i="1" s="1"/>
  <c r="R132" i="1"/>
  <c r="R128" i="1"/>
  <c r="R126" i="1"/>
  <c r="R122" i="1"/>
  <c r="R119" i="1"/>
  <c r="R116" i="1"/>
  <c r="R112" i="1"/>
  <c r="R111" i="1"/>
  <c r="R109" i="1"/>
  <c r="R107" i="1"/>
  <c r="R102" i="1"/>
  <c r="R97" i="1"/>
  <c r="R96" i="1"/>
  <c r="R93" i="1"/>
  <c r="R92" i="1" s="1"/>
  <c r="R91" i="1" s="1"/>
  <c r="R88" i="1"/>
  <c r="S88" i="1" s="1"/>
  <c r="R86" i="1"/>
  <c r="R84" i="1"/>
  <c r="R82" i="1"/>
  <c r="R80" i="1"/>
  <c r="R77" i="1"/>
  <c r="R74" i="1"/>
  <c r="R72" i="1"/>
  <c r="R67" i="1"/>
  <c r="R64" i="1"/>
  <c r="R60" i="1"/>
  <c r="R58" i="1"/>
  <c r="R55" i="1"/>
  <c r="R52" i="1"/>
  <c r="R49" i="1"/>
  <c r="R45" i="1"/>
  <c r="R42" i="1"/>
  <c r="R40" i="1"/>
  <c r="R38" i="1"/>
  <c r="R36" i="1"/>
  <c r="R34" i="1"/>
  <c r="S34" i="1" s="1"/>
  <c r="R30" i="1"/>
  <c r="L447" i="1"/>
  <c r="L445" i="1"/>
  <c r="L439" i="1"/>
  <c r="L436" i="1" s="1"/>
  <c r="L437" i="1"/>
  <c r="L433" i="1"/>
  <c r="L432" i="1" s="1"/>
  <c r="L430" i="1"/>
  <c r="L426" i="1"/>
  <c r="L425" i="1" s="1"/>
  <c r="L423" i="1"/>
  <c r="L420" i="1"/>
  <c r="L416" i="1"/>
  <c r="L415" i="1" s="1"/>
  <c r="L413" i="1"/>
  <c r="L409" i="1"/>
  <c r="L406" i="1"/>
  <c r="L403" i="1"/>
  <c r="L400" i="1"/>
  <c r="L399" i="1"/>
  <c r="L395" i="1"/>
  <c r="L394" i="1"/>
  <c r="L391" i="1"/>
  <c r="L388" i="1"/>
  <c r="L385" i="1"/>
  <c r="L382" i="1"/>
  <c r="L379" i="1"/>
  <c r="L376" i="1"/>
  <c r="L374" i="1"/>
  <c r="L369" i="1"/>
  <c r="L368" i="1"/>
  <c r="L365" i="1"/>
  <c r="L361" i="1"/>
  <c r="L360" i="1" s="1"/>
  <c r="L359" i="1" s="1"/>
  <c r="L357" i="1"/>
  <c r="L356" i="1" s="1"/>
  <c r="L354" i="1"/>
  <c r="L350" i="1"/>
  <c r="L348" i="1"/>
  <c r="L343" i="1"/>
  <c r="L341" i="1"/>
  <c r="L338" i="1"/>
  <c r="L334" i="1"/>
  <c r="L333" i="1"/>
  <c r="L331" i="1"/>
  <c r="L330" i="1" s="1"/>
  <c r="L327" i="1"/>
  <c r="L326" i="1"/>
  <c r="L324" i="1"/>
  <c r="L321" i="1"/>
  <c r="L320" i="1"/>
  <c r="L317" i="1"/>
  <c r="L316" i="1" s="1"/>
  <c r="L314" i="1"/>
  <c r="L311" i="1"/>
  <c r="L310" i="1" s="1"/>
  <c r="L308" i="1"/>
  <c r="L307" i="1" s="1"/>
  <c r="L303" i="1"/>
  <c r="L301" i="1"/>
  <c r="L298" i="1"/>
  <c r="L295" i="1"/>
  <c r="L292" i="1"/>
  <c r="L290" i="1"/>
  <c r="L288" i="1"/>
  <c r="L286" i="1"/>
  <c r="L282" i="1"/>
  <c r="L281" i="1"/>
  <c r="L279" i="1"/>
  <c r="L278" i="1" s="1"/>
  <c r="L275" i="1"/>
  <c r="L273" i="1"/>
  <c r="L271" i="1"/>
  <c r="L268" i="1"/>
  <c r="L267" i="1" s="1"/>
  <c r="L264" i="1"/>
  <c r="L263" i="1"/>
  <c r="L260" i="1"/>
  <c r="L259" i="1"/>
  <c r="L256" i="1"/>
  <c r="L255" i="1"/>
  <c r="L253" i="1"/>
  <c r="L251" i="1"/>
  <c r="L249" i="1"/>
  <c r="L246" i="1"/>
  <c r="L244" i="1"/>
  <c r="L240" i="1"/>
  <c r="L239" i="1" s="1"/>
  <c r="L236" i="1"/>
  <c r="L234" i="1"/>
  <c r="L231" i="1"/>
  <c r="L228" i="1"/>
  <c r="L226" i="1"/>
  <c r="L225" i="1"/>
  <c r="L222" i="1"/>
  <c r="L220" i="1"/>
  <c r="L219" i="1"/>
  <c r="L217" i="1"/>
  <c r="L215" i="1"/>
  <c r="L212" i="1"/>
  <c r="L211" i="1" s="1"/>
  <c r="L209" i="1"/>
  <c r="L208" i="1" s="1"/>
  <c r="L203" i="1"/>
  <c r="L202" i="1"/>
  <c r="L200" i="1"/>
  <c r="L196" i="1"/>
  <c r="L194" i="1"/>
  <c r="L193" i="1" s="1"/>
  <c r="L189" i="1"/>
  <c r="L188" i="1" s="1"/>
  <c r="L184" i="1"/>
  <c r="L183" i="1"/>
  <c r="L181" i="1"/>
  <c r="L179" i="1"/>
  <c r="L177" i="1"/>
  <c r="L175" i="1"/>
  <c r="L172" i="1"/>
  <c r="L171" i="1"/>
  <c r="L167" i="1"/>
  <c r="L163" i="1"/>
  <c r="L159" i="1"/>
  <c r="L158" i="1" s="1"/>
  <c r="L155" i="1"/>
  <c r="L154" i="1"/>
  <c r="L151" i="1"/>
  <c r="L150" i="1"/>
  <c r="L148" i="1"/>
  <c r="L147" i="1"/>
  <c r="L145" i="1"/>
  <c r="L144" i="1"/>
  <c r="L142" i="1"/>
  <c r="L141" i="1" s="1"/>
  <c r="L139" i="1"/>
  <c r="L138" i="1" s="1"/>
  <c r="L137" i="1" s="1"/>
  <c r="L135" i="1"/>
  <c r="L134" i="1" s="1"/>
  <c r="L132" i="1"/>
  <c r="L131" i="1" s="1"/>
  <c r="L130" i="1" s="1"/>
  <c r="L128" i="1"/>
  <c r="L126" i="1"/>
  <c r="L122" i="1"/>
  <c r="L121" i="1"/>
  <c r="L119" i="1"/>
  <c r="L118" i="1"/>
  <c r="L116" i="1"/>
  <c r="L115" i="1" s="1"/>
  <c r="L112" i="1"/>
  <c r="L111" i="1" s="1"/>
  <c r="L109" i="1"/>
  <c r="L107" i="1"/>
  <c r="L106" i="1"/>
  <c r="L102" i="1"/>
  <c r="L101" i="1"/>
  <c r="L100" i="1" s="1"/>
  <c r="L97" i="1"/>
  <c r="L96" i="1"/>
  <c r="L95" i="1" s="1"/>
  <c r="L93" i="1"/>
  <c r="L88" i="1"/>
  <c r="L86" i="1"/>
  <c r="L84" i="1"/>
  <c r="L82" i="1"/>
  <c r="L80" i="1"/>
  <c r="L77" i="1"/>
  <c r="L74" i="1"/>
  <c r="L72" i="1"/>
  <c r="L67" i="1"/>
  <c r="L64" i="1"/>
  <c r="L60" i="1"/>
  <c r="L58" i="1"/>
  <c r="L55" i="1"/>
  <c r="L54" i="1" s="1"/>
  <c r="L52" i="1"/>
  <c r="L49" i="1"/>
  <c r="L45" i="1"/>
  <c r="L42" i="1"/>
  <c r="L40" i="1"/>
  <c r="L38" i="1"/>
  <c r="L36" i="1"/>
  <c r="L34" i="1"/>
  <c r="L30" i="1"/>
  <c r="T319" i="1" l="1"/>
  <c r="T418" i="1"/>
  <c r="T28" i="1"/>
  <c r="U28" i="1" s="1"/>
  <c r="T345" i="1"/>
  <c r="T114" i="1"/>
  <c r="T329" i="1"/>
  <c r="T284" i="1"/>
  <c r="U284" i="1" s="1"/>
  <c r="T262" i="1"/>
  <c r="T428" i="1"/>
  <c r="T153" i="1"/>
  <c r="T363" i="1"/>
  <c r="T170" i="1"/>
  <c r="U170" i="1" s="1"/>
  <c r="T91" i="1"/>
  <c r="T277" i="1"/>
  <c r="T224" i="1"/>
  <c r="T238" i="1"/>
  <c r="P262" i="1"/>
  <c r="P319" i="1"/>
  <c r="P277" i="1"/>
  <c r="P367" i="1"/>
  <c r="P238" i="1"/>
  <c r="P346" i="1"/>
  <c r="Q346" i="1" s="1"/>
  <c r="P329" i="1"/>
  <c r="P153" i="1"/>
  <c r="P284" i="1"/>
  <c r="Q284" i="1" s="1"/>
  <c r="P91" i="1"/>
  <c r="P306" i="1"/>
  <c r="P28" i="1"/>
  <c r="Q28" i="1" s="1"/>
  <c r="P192" i="1"/>
  <c r="L277" i="1"/>
  <c r="R131" i="1"/>
  <c r="L353" i="1"/>
  <c r="L352" i="1" s="1"/>
  <c r="R360" i="1"/>
  <c r="R353" i="1"/>
  <c r="L323" i="1"/>
  <c r="L337" i="1"/>
  <c r="R118" i="1"/>
  <c r="R214" i="1"/>
  <c r="R285" i="1"/>
  <c r="R248" i="1"/>
  <c r="R225" i="1"/>
  <c r="R364" i="1"/>
  <c r="R402" i="1"/>
  <c r="R101" i="1"/>
  <c r="R106" i="1"/>
  <c r="R115" i="1"/>
  <c r="R121" i="1"/>
  <c r="R125" i="1"/>
  <c r="R137" i="1"/>
  <c r="R193" i="1"/>
  <c r="R310" i="1"/>
  <c r="R316" i="1"/>
  <c r="R319" i="1"/>
  <c r="R429" i="1"/>
  <c r="R57" i="1"/>
  <c r="S57" i="1" s="1"/>
  <c r="R270" i="1"/>
  <c r="R54" i="1"/>
  <c r="R95" i="1"/>
  <c r="R153" i="1"/>
  <c r="R171" i="1"/>
  <c r="R233" i="1"/>
  <c r="R263" i="1"/>
  <c r="R267" i="1"/>
  <c r="R277" i="1"/>
  <c r="R294" i="1"/>
  <c r="R340" i="1"/>
  <c r="R347" i="1"/>
  <c r="R367" i="1"/>
  <c r="R419" i="1"/>
  <c r="R436" i="1"/>
  <c r="L214" i="1"/>
  <c r="L373" i="1"/>
  <c r="L29" i="1"/>
  <c r="L57" i="1"/>
  <c r="L162" i="1"/>
  <c r="L233" i="1"/>
  <c r="L243" i="1"/>
  <c r="L364" i="1"/>
  <c r="L402" i="1"/>
  <c r="L92" i="1"/>
  <c r="L105" i="1"/>
  <c r="L114" i="1"/>
  <c r="L125" i="1"/>
  <c r="L230" i="1"/>
  <c r="L270" i="1"/>
  <c r="L313" i="1"/>
  <c r="L319" i="1"/>
  <c r="L429" i="1"/>
  <c r="L248" i="1"/>
  <c r="L340" i="1"/>
  <c r="L347" i="1"/>
  <c r="L170" i="1"/>
  <c r="L262" i="1"/>
  <c r="L285" i="1"/>
  <c r="L294" i="1"/>
  <c r="L367" i="1"/>
  <c r="L419" i="1"/>
  <c r="N222" i="1"/>
  <c r="O222" i="1" s="1"/>
  <c r="N220" i="1"/>
  <c r="O223" i="1"/>
  <c r="O221" i="1"/>
  <c r="J223" i="1"/>
  <c r="J222" i="1"/>
  <c r="J221" i="1"/>
  <c r="I222" i="1"/>
  <c r="I220" i="1"/>
  <c r="I82" i="1"/>
  <c r="O56" i="1"/>
  <c r="N55" i="1"/>
  <c r="N54" i="1" s="1"/>
  <c r="O54" i="1" s="1"/>
  <c r="J56" i="1"/>
  <c r="I55" i="1"/>
  <c r="J55" i="1" s="1"/>
  <c r="N40" i="1"/>
  <c r="O40" i="1" s="1"/>
  <c r="I40" i="1"/>
  <c r="J40" i="1" s="1"/>
  <c r="O41" i="1"/>
  <c r="J41" i="1"/>
  <c r="N292" i="1"/>
  <c r="O292" i="1" s="1"/>
  <c r="O293" i="1"/>
  <c r="J293" i="1"/>
  <c r="I292" i="1"/>
  <c r="J292" i="1" s="1"/>
  <c r="N350" i="1"/>
  <c r="N347" i="1" s="1"/>
  <c r="O351" i="1"/>
  <c r="O349" i="1"/>
  <c r="O348" i="1"/>
  <c r="J351" i="1"/>
  <c r="I350" i="1"/>
  <c r="J350" i="1" s="1"/>
  <c r="J349" i="1"/>
  <c r="I348" i="1"/>
  <c r="J348" i="1" s="1"/>
  <c r="T90" i="1" l="1"/>
  <c r="T192" i="1"/>
  <c r="P90" i="1"/>
  <c r="P345" i="1"/>
  <c r="Q345" i="1" s="1"/>
  <c r="P450" i="1"/>
  <c r="Q450" i="1" s="1"/>
  <c r="R306" i="1"/>
  <c r="R130" i="1"/>
  <c r="R352" i="1"/>
  <c r="R359" i="1"/>
  <c r="R284" i="1"/>
  <c r="R238" i="1"/>
  <c r="R29" i="1"/>
  <c r="R329" i="1"/>
  <c r="R418" i="1"/>
  <c r="R346" i="1"/>
  <c r="R170" i="1"/>
  <c r="R124" i="1"/>
  <c r="R105" i="1"/>
  <c r="R363" i="1"/>
  <c r="R428" i="1"/>
  <c r="R100" i="1"/>
  <c r="R224" i="1"/>
  <c r="R262" i="1"/>
  <c r="R114" i="1"/>
  <c r="R345" i="1"/>
  <c r="L346" i="1"/>
  <c r="L224" i="1"/>
  <c r="L363" i="1"/>
  <c r="L28" i="1"/>
  <c r="L91" i="1"/>
  <c r="L418" i="1"/>
  <c r="L153" i="1"/>
  <c r="L428" i="1"/>
  <c r="L306" i="1"/>
  <c r="L124" i="1"/>
  <c r="L238" i="1"/>
  <c r="L284" i="1"/>
  <c r="L329" i="1"/>
  <c r="I54" i="1"/>
  <c r="J54" i="1" s="1"/>
  <c r="I219" i="1"/>
  <c r="J219" i="1" s="1"/>
  <c r="O350" i="1"/>
  <c r="J220" i="1"/>
  <c r="N219" i="1"/>
  <c r="O219" i="1" s="1"/>
  <c r="O220" i="1"/>
  <c r="O55" i="1"/>
  <c r="N346" i="1"/>
  <c r="O346" i="1" s="1"/>
  <c r="O347" i="1"/>
  <c r="I347" i="1"/>
  <c r="T450" i="1" l="1"/>
  <c r="U450" i="1" s="1"/>
  <c r="R28" i="1"/>
  <c r="S28" i="1" s="1"/>
  <c r="S29" i="1"/>
  <c r="R90" i="1"/>
  <c r="R192" i="1"/>
  <c r="L192" i="1"/>
  <c r="L90" i="1"/>
  <c r="L345" i="1"/>
  <c r="J347" i="1"/>
  <c r="I346" i="1"/>
  <c r="R450" i="1" l="1"/>
  <c r="L450" i="1"/>
  <c r="J346" i="1"/>
  <c r="O449" i="1"/>
  <c r="O448" i="1"/>
  <c r="O446" i="1"/>
  <c r="O444" i="1"/>
  <c r="O443" i="1"/>
  <c r="O442" i="1"/>
  <c r="O441" i="1"/>
  <c r="O440" i="1"/>
  <c r="O438" i="1"/>
  <c r="O435" i="1"/>
  <c r="O434" i="1"/>
  <c r="O431" i="1"/>
  <c r="O427" i="1"/>
  <c r="O424" i="1"/>
  <c r="O422" i="1"/>
  <c r="O421" i="1"/>
  <c r="O417" i="1"/>
  <c r="O414" i="1"/>
  <c r="O412" i="1"/>
  <c r="O411" i="1"/>
  <c r="O410" i="1"/>
  <c r="O408" i="1"/>
  <c r="O407" i="1"/>
  <c r="O405" i="1"/>
  <c r="O404" i="1"/>
  <c r="O401" i="1"/>
  <c r="O398" i="1"/>
  <c r="O397" i="1"/>
  <c r="O396" i="1"/>
  <c r="O393" i="1"/>
  <c r="O392" i="1"/>
  <c r="O390" i="1"/>
  <c r="O389" i="1"/>
  <c r="O387" i="1"/>
  <c r="O386" i="1"/>
  <c r="O384" i="1"/>
  <c r="O383" i="1"/>
  <c r="O381" i="1"/>
  <c r="O380" i="1"/>
  <c r="O378" i="1"/>
  <c r="O377" i="1"/>
  <c r="O375" i="1"/>
  <c r="O372" i="1"/>
  <c r="O371" i="1"/>
  <c r="O370" i="1"/>
  <c r="O366" i="1"/>
  <c r="O362" i="1"/>
  <c r="O358" i="1"/>
  <c r="O355" i="1"/>
  <c r="O344" i="1"/>
  <c r="O342" i="1"/>
  <c r="O339" i="1"/>
  <c r="O336" i="1"/>
  <c r="O335" i="1"/>
  <c r="O332" i="1"/>
  <c r="O328" i="1"/>
  <c r="O325" i="1"/>
  <c r="O322" i="1"/>
  <c r="O318" i="1"/>
  <c r="O315" i="1"/>
  <c r="O312" i="1"/>
  <c r="O309" i="1"/>
  <c r="O305" i="1"/>
  <c r="O304" i="1"/>
  <c r="O302" i="1"/>
  <c r="O300" i="1"/>
  <c r="O299" i="1"/>
  <c r="O297" i="1"/>
  <c r="O296" i="1"/>
  <c r="O291" i="1"/>
  <c r="O289" i="1"/>
  <c r="O287" i="1"/>
  <c r="O283" i="1"/>
  <c r="O280" i="1"/>
  <c r="O276" i="1"/>
  <c r="O274" i="1"/>
  <c r="O272" i="1"/>
  <c r="O269" i="1"/>
  <c r="O266" i="1"/>
  <c r="O265" i="1"/>
  <c r="O261" i="1"/>
  <c r="O258" i="1"/>
  <c r="O257" i="1"/>
  <c r="O254" i="1"/>
  <c r="O252" i="1"/>
  <c r="O250" i="1"/>
  <c r="O247" i="1"/>
  <c r="O245" i="1"/>
  <c r="O242" i="1"/>
  <c r="O241" i="1"/>
  <c r="O237" i="1"/>
  <c r="O235" i="1"/>
  <c r="O232" i="1"/>
  <c r="O229" i="1"/>
  <c r="O227" i="1"/>
  <c r="O218" i="1"/>
  <c r="O216" i="1"/>
  <c r="O213" i="1"/>
  <c r="O210" i="1"/>
  <c r="O207" i="1"/>
  <c r="O206" i="1"/>
  <c r="O205" i="1"/>
  <c r="O204" i="1"/>
  <c r="O201" i="1"/>
  <c r="O199" i="1"/>
  <c r="O198" i="1"/>
  <c r="O197" i="1"/>
  <c r="O195" i="1"/>
  <c r="O191" i="1"/>
  <c r="O190" i="1"/>
  <c r="O187" i="1"/>
  <c r="O186" i="1"/>
  <c r="O185" i="1"/>
  <c r="O182" i="1"/>
  <c r="O180" i="1"/>
  <c r="O178" i="1"/>
  <c r="O176" i="1"/>
  <c r="O174" i="1"/>
  <c r="O173" i="1"/>
  <c r="O169" i="1"/>
  <c r="O168" i="1"/>
  <c r="O166" i="1"/>
  <c r="O165" i="1"/>
  <c r="O164" i="1"/>
  <c r="O161" i="1"/>
  <c r="O160" i="1"/>
  <c r="O157" i="1"/>
  <c r="O156" i="1"/>
  <c r="O152" i="1"/>
  <c r="O149" i="1"/>
  <c r="O146" i="1"/>
  <c r="O143" i="1"/>
  <c r="O140" i="1"/>
  <c r="O136" i="1"/>
  <c r="O133" i="1"/>
  <c r="O129" i="1"/>
  <c r="O127" i="1"/>
  <c r="O123" i="1"/>
  <c r="O120" i="1"/>
  <c r="O117" i="1"/>
  <c r="O113" i="1"/>
  <c r="O110" i="1"/>
  <c r="O108" i="1"/>
  <c r="O103" i="1"/>
  <c r="O99" i="1"/>
  <c r="O98" i="1"/>
  <c r="O94" i="1"/>
  <c r="O89" i="1"/>
  <c r="O87" i="1"/>
  <c r="O85" i="1"/>
  <c r="O83" i="1"/>
  <c r="O81" i="1"/>
  <c r="O79" i="1"/>
  <c r="O78" i="1"/>
  <c r="O76" i="1"/>
  <c r="O75" i="1"/>
  <c r="O73" i="1"/>
  <c r="O71" i="1"/>
  <c r="O70" i="1"/>
  <c r="O69" i="1"/>
  <c r="O68" i="1"/>
  <c r="O66" i="1"/>
  <c r="O65" i="1"/>
  <c r="O63" i="1"/>
  <c r="O62" i="1"/>
  <c r="O61" i="1"/>
  <c r="O59" i="1"/>
  <c r="O53" i="1"/>
  <c r="O51" i="1"/>
  <c r="O50" i="1"/>
  <c r="O48" i="1"/>
  <c r="O47" i="1"/>
  <c r="O46" i="1"/>
  <c r="O44" i="1"/>
  <c r="O43" i="1"/>
  <c r="O39" i="1"/>
  <c r="O37" i="1"/>
  <c r="O35" i="1"/>
  <c r="O33" i="1"/>
  <c r="O32" i="1"/>
  <c r="O31" i="1"/>
  <c r="N447" i="1"/>
  <c r="N445" i="1"/>
  <c r="N439" i="1"/>
  <c r="N437" i="1"/>
  <c r="N433" i="1"/>
  <c r="N432" i="1" s="1"/>
  <c r="N430" i="1"/>
  <c r="N429" i="1" s="1"/>
  <c r="N426" i="1"/>
  <c r="N425" i="1" s="1"/>
  <c r="N423" i="1"/>
  <c r="N420" i="1"/>
  <c r="N416" i="1"/>
  <c r="N415" i="1" s="1"/>
  <c r="N413" i="1"/>
  <c r="N409" i="1"/>
  <c r="N406" i="1"/>
  <c r="N403" i="1"/>
  <c r="N400" i="1"/>
  <c r="N399" i="1" s="1"/>
  <c r="N395" i="1"/>
  <c r="N394" i="1" s="1"/>
  <c r="N391" i="1"/>
  <c r="N388" i="1"/>
  <c r="N385" i="1"/>
  <c r="N382" i="1"/>
  <c r="N379" i="1"/>
  <c r="N376" i="1"/>
  <c r="N374" i="1"/>
  <c r="N369" i="1"/>
  <c r="N368" i="1" s="1"/>
  <c r="N365" i="1"/>
  <c r="N364" i="1" s="1"/>
  <c r="N363" i="1" s="1"/>
  <c r="N361" i="1"/>
  <c r="N360" i="1" s="1"/>
  <c r="N359" i="1" s="1"/>
  <c r="N357" i="1"/>
  <c r="N356" i="1" s="1"/>
  <c r="N354" i="1"/>
  <c r="N353" i="1" s="1"/>
  <c r="N343" i="1"/>
  <c r="N341" i="1"/>
  <c r="N338" i="1"/>
  <c r="N337" i="1" s="1"/>
  <c r="N334" i="1"/>
  <c r="N333" i="1" s="1"/>
  <c r="N331" i="1"/>
  <c r="N330" i="1" s="1"/>
  <c r="N327" i="1"/>
  <c r="N326" i="1" s="1"/>
  <c r="N324" i="1"/>
  <c r="N323" i="1" s="1"/>
  <c r="N321" i="1"/>
  <c r="N320" i="1" s="1"/>
  <c r="N317" i="1"/>
  <c r="N316" i="1" s="1"/>
  <c r="N314" i="1"/>
  <c r="N313" i="1" s="1"/>
  <c r="N311" i="1"/>
  <c r="N310" i="1" s="1"/>
  <c r="N308" i="1"/>
  <c r="N307" i="1" s="1"/>
  <c r="N303" i="1"/>
  <c r="N301" i="1"/>
  <c r="N298" i="1"/>
  <c r="N295" i="1"/>
  <c r="N290" i="1"/>
  <c r="N288" i="1"/>
  <c r="N286" i="1"/>
  <c r="N282" i="1"/>
  <c r="N281" i="1" s="1"/>
  <c r="N279" i="1"/>
  <c r="N278" i="1" s="1"/>
  <c r="N275" i="1"/>
  <c r="N273" i="1"/>
  <c r="N271" i="1"/>
  <c r="N268" i="1"/>
  <c r="N267" i="1" s="1"/>
  <c r="N264" i="1"/>
  <c r="N263" i="1" s="1"/>
  <c r="N260" i="1"/>
  <c r="N259" i="1" s="1"/>
  <c r="N256" i="1"/>
  <c r="N255" i="1" s="1"/>
  <c r="N253" i="1"/>
  <c r="N251" i="1"/>
  <c r="N249" i="1"/>
  <c r="N246" i="1"/>
  <c r="N244" i="1"/>
  <c r="N240" i="1"/>
  <c r="N239" i="1" s="1"/>
  <c r="N236" i="1"/>
  <c r="N234" i="1"/>
  <c r="N231" i="1"/>
  <c r="N230" i="1" s="1"/>
  <c r="N228" i="1"/>
  <c r="N226" i="1"/>
  <c r="N217" i="1"/>
  <c r="N215" i="1"/>
  <c r="N212" i="1"/>
  <c r="N211" i="1" s="1"/>
  <c r="N209" i="1"/>
  <c r="N208" i="1" s="1"/>
  <c r="N203" i="1"/>
  <c r="N202" i="1" s="1"/>
  <c r="N200" i="1"/>
  <c r="N196" i="1"/>
  <c r="N194" i="1"/>
  <c r="N189" i="1"/>
  <c r="N188" i="1" s="1"/>
  <c r="N184" i="1"/>
  <c r="N183" i="1" s="1"/>
  <c r="N181" i="1"/>
  <c r="N179" i="1"/>
  <c r="N177" i="1"/>
  <c r="N175" i="1"/>
  <c r="N172" i="1"/>
  <c r="N167" i="1"/>
  <c r="N163" i="1"/>
  <c r="N159" i="1"/>
  <c r="N158" i="1" s="1"/>
  <c r="N155" i="1"/>
  <c r="N154" i="1" s="1"/>
  <c r="N151" i="1"/>
  <c r="N150" i="1" s="1"/>
  <c r="N148" i="1"/>
  <c r="N147" i="1" s="1"/>
  <c r="N145" i="1"/>
  <c r="N144" i="1" s="1"/>
  <c r="N142" i="1"/>
  <c r="N141" i="1" s="1"/>
  <c r="N139" i="1"/>
  <c r="N138" i="1" s="1"/>
  <c r="N135" i="1"/>
  <c r="N134" i="1" s="1"/>
  <c r="N132" i="1"/>
  <c r="N131" i="1" s="1"/>
  <c r="N128" i="1"/>
  <c r="N126" i="1"/>
  <c r="N122" i="1"/>
  <c r="N121" i="1" s="1"/>
  <c r="N119" i="1"/>
  <c r="N118" i="1" s="1"/>
  <c r="N116" i="1"/>
  <c r="N115" i="1" s="1"/>
  <c r="N112" i="1"/>
  <c r="N111" i="1" s="1"/>
  <c r="N109" i="1"/>
  <c r="N107" i="1"/>
  <c r="N102" i="1"/>
  <c r="N101" i="1" s="1"/>
  <c r="N100" i="1" s="1"/>
  <c r="N97" i="1"/>
  <c r="N96" i="1" s="1"/>
  <c r="N95" i="1" s="1"/>
  <c r="N93" i="1"/>
  <c r="N92" i="1" s="1"/>
  <c r="N91" i="1" s="1"/>
  <c r="N88" i="1"/>
  <c r="N86" i="1"/>
  <c r="N84" i="1"/>
  <c r="N82" i="1"/>
  <c r="N80" i="1"/>
  <c r="N77" i="1"/>
  <c r="N74" i="1"/>
  <c r="N72" i="1"/>
  <c r="N67" i="1"/>
  <c r="N64" i="1"/>
  <c r="N60" i="1"/>
  <c r="N58" i="1"/>
  <c r="N52" i="1"/>
  <c r="N49" i="1"/>
  <c r="N45" i="1"/>
  <c r="N42" i="1"/>
  <c r="N38" i="1"/>
  <c r="N36" i="1"/>
  <c r="N34" i="1"/>
  <c r="N30" i="1"/>
  <c r="J449" i="1"/>
  <c r="J448" i="1"/>
  <c r="J446" i="1"/>
  <c r="J444" i="1"/>
  <c r="J443" i="1"/>
  <c r="J442" i="1"/>
  <c r="J441" i="1"/>
  <c r="J440" i="1"/>
  <c r="J438" i="1"/>
  <c r="J435" i="1"/>
  <c r="J434" i="1"/>
  <c r="J431" i="1"/>
  <c r="J427" i="1"/>
  <c r="J424" i="1"/>
  <c r="J422" i="1"/>
  <c r="J421" i="1"/>
  <c r="J417" i="1"/>
  <c r="J414" i="1"/>
  <c r="J412" i="1"/>
  <c r="J411" i="1"/>
  <c r="J410" i="1"/>
  <c r="J408" i="1"/>
  <c r="J407" i="1"/>
  <c r="J405" i="1"/>
  <c r="J404" i="1"/>
  <c r="J401" i="1"/>
  <c r="J398" i="1"/>
  <c r="J397" i="1"/>
  <c r="J396" i="1"/>
  <c r="J393" i="1"/>
  <c r="J392" i="1"/>
  <c r="J390" i="1"/>
  <c r="J389" i="1"/>
  <c r="J387" i="1"/>
  <c r="J386" i="1"/>
  <c r="J384" i="1"/>
  <c r="J383" i="1"/>
  <c r="J381" i="1"/>
  <c r="J380" i="1"/>
  <c r="J378" i="1"/>
  <c r="J377" i="1"/>
  <c r="J375" i="1"/>
  <c r="J372" i="1"/>
  <c r="J371" i="1"/>
  <c r="J370" i="1"/>
  <c r="J366" i="1"/>
  <c r="J362" i="1"/>
  <c r="J358" i="1"/>
  <c r="J355" i="1"/>
  <c r="J344" i="1"/>
  <c r="J342" i="1"/>
  <c r="J339" i="1"/>
  <c r="J336" i="1"/>
  <c r="J335" i="1"/>
  <c r="J332" i="1"/>
  <c r="J328" i="1"/>
  <c r="J325" i="1"/>
  <c r="J322" i="1"/>
  <c r="J318" i="1"/>
  <c r="J315" i="1"/>
  <c r="J312" i="1"/>
  <c r="J309" i="1"/>
  <c r="J305" i="1"/>
  <c r="J304" i="1"/>
  <c r="J302" i="1"/>
  <c r="J300" i="1"/>
  <c r="J299" i="1"/>
  <c r="J297" i="1"/>
  <c r="J296" i="1"/>
  <c r="J291" i="1"/>
  <c r="J289" i="1"/>
  <c r="J287" i="1"/>
  <c r="J283" i="1"/>
  <c r="J280" i="1"/>
  <c r="J276" i="1"/>
  <c r="J274" i="1"/>
  <c r="J272" i="1"/>
  <c r="J269" i="1"/>
  <c r="J266" i="1"/>
  <c r="J265" i="1"/>
  <c r="J261" i="1"/>
  <c r="J258" i="1"/>
  <c r="J257" i="1"/>
  <c r="J254" i="1"/>
  <c r="J252" i="1"/>
  <c r="J250" i="1"/>
  <c r="J247" i="1"/>
  <c r="J245" i="1"/>
  <c r="J242" i="1"/>
  <c r="J241" i="1"/>
  <c r="J237" i="1"/>
  <c r="J235" i="1"/>
  <c r="J232" i="1"/>
  <c r="J229" i="1"/>
  <c r="J227" i="1"/>
  <c r="J218" i="1"/>
  <c r="J216" i="1"/>
  <c r="J213" i="1"/>
  <c r="J210" i="1"/>
  <c r="J207" i="1"/>
  <c r="J206" i="1"/>
  <c r="J205" i="1"/>
  <c r="J204" i="1"/>
  <c r="J201" i="1"/>
  <c r="J199" i="1"/>
  <c r="J198" i="1"/>
  <c r="J197" i="1"/>
  <c r="J195" i="1"/>
  <c r="J191" i="1"/>
  <c r="J190" i="1"/>
  <c r="J187" i="1"/>
  <c r="J186" i="1"/>
  <c r="J185" i="1"/>
  <c r="J182" i="1"/>
  <c r="J180" i="1"/>
  <c r="J178" i="1"/>
  <c r="J176" i="1"/>
  <c r="J174" i="1"/>
  <c r="J173" i="1"/>
  <c r="J169" i="1"/>
  <c r="J168" i="1"/>
  <c r="J166" i="1"/>
  <c r="J165" i="1"/>
  <c r="J164" i="1"/>
  <c r="J161" i="1"/>
  <c r="J160" i="1"/>
  <c r="J157" i="1"/>
  <c r="J156" i="1"/>
  <c r="J152" i="1"/>
  <c r="J149" i="1"/>
  <c r="J146" i="1"/>
  <c r="J143" i="1"/>
  <c r="J140" i="1"/>
  <c r="J136" i="1"/>
  <c r="J133" i="1"/>
  <c r="J129" i="1"/>
  <c r="J127" i="1"/>
  <c r="J123" i="1"/>
  <c r="J120" i="1"/>
  <c r="J117" i="1"/>
  <c r="J113" i="1"/>
  <c r="J110" i="1"/>
  <c r="J108" i="1"/>
  <c r="J103" i="1"/>
  <c r="J99" i="1"/>
  <c r="J98" i="1"/>
  <c r="J94" i="1"/>
  <c r="J89" i="1"/>
  <c r="J87" i="1"/>
  <c r="J85" i="1"/>
  <c r="J83" i="1"/>
  <c r="J81" i="1"/>
  <c r="J79" i="1"/>
  <c r="J78" i="1"/>
  <c r="J76" i="1"/>
  <c r="J75" i="1"/>
  <c r="J73" i="1"/>
  <c r="J71" i="1"/>
  <c r="J70" i="1"/>
  <c r="J69" i="1"/>
  <c r="J68" i="1"/>
  <c r="J66" i="1"/>
  <c r="J65" i="1"/>
  <c r="J63" i="1"/>
  <c r="J62" i="1"/>
  <c r="J61" i="1"/>
  <c r="J59" i="1"/>
  <c r="J53" i="1"/>
  <c r="J51" i="1"/>
  <c r="J50" i="1"/>
  <c r="J48" i="1"/>
  <c r="J47" i="1"/>
  <c r="J46" i="1"/>
  <c r="J44" i="1"/>
  <c r="J43" i="1"/>
  <c r="J39" i="1"/>
  <c r="J37" i="1"/>
  <c r="J35" i="1"/>
  <c r="J33" i="1"/>
  <c r="J32" i="1"/>
  <c r="J31" i="1"/>
  <c r="I447" i="1"/>
  <c r="I445" i="1"/>
  <c r="I439" i="1"/>
  <c r="I437" i="1"/>
  <c r="I433" i="1"/>
  <c r="I432" i="1" s="1"/>
  <c r="I430" i="1"/>
  <c r="I429" i="1" s="1"/>
  <c r="I426" i="1"/>
  <c r="I425" i="1" s="1"/>
  <c r="I423" i="1"/>
  <c r="I420" i="1"/>
  <c r="I416" i="1"/>
  <c r="I415" i="1" s="1"/>
  <c r="I413" i="1"/>
  <c r="I409" i="1"/>
  <c r="I406" i="1"/>
  <c r="I403" i="1"/>
  <c r="I400" i="1"/>
  <c r="I399" i="1" s="1"/>
  <c r="I395" i="1"/>
  <c r="I394" i="1" s="1"/>
  <c r="I391" i="1"/>
  <c r="I388" i="1"/>
  <c r="I385" i="1"/>
  <c r="I382" i="1"/>
  <c r="I379" i="1"/>
  <c r="I376" i="1"/>
  <c r="I374" i="1"/>
  <c r="I369" i="1"/>
  <c r="I368" i="1" s="1"/>
  <c r="I365" i="1"/>
  <c r="I364" i="1" s="1"/>
  <c r="I363" i="1" s="1"/>
  <c r="I361" i="1"/>
  <c r="I360" i="1" s="1"/>
  <c r="I359" i="1" s="1"/>
  <c r="I357" i="1"/>
  <c r="I356" i="1" s="1"/>
  <c r="I354" i="1"/>
  <c r="I353" i="1" s="1"/>
  <c r="I343" i="1"/>
  <c r="I341" i="1"/>
  <c r="I338" i="1"/>
  <c r="I337" i="1" s="1"/>
  <c r="I334" i="1"/>
  <c r="I333" i="1" s="1"/>
  <c r="I331" i="1"/>
  <c r="I330" i="1" s="1"/>
  <c r="I327" i="1"/>
  <c r="I326" i="1" s="1"/>
  <c r="I324" i="1"/>
  <c r="I323" i="1" s="1"/>
  <c r="I321" i="1"/>
  <c r="I320" i="1" s="1"/>
  <c r="I317" i="1"/>
  <c r="I316" i="1" s="1"/>
  <c r="I314" i="1"/>
  <c r="I313" i="1" s="1"/>
  <c r="I311" i="1"/>
  <c r="I310" i="1" s="1"/>
  <c r="I308" i="1"/>
  <c r="I307" i="1" s="1"/>
  <c r="I303" i="1"/>
  <c r="I301" i="1"/>
  <c r="I298" i="1"/>
  <c r="I295" i="1"/>
  <c r="I290" i="1"/>
  <c r="I288" i="1"/>
  <c r="I286" i="1"/>
  <c r="I282" i="1"/>
  <c r="I281" i="1" s="1"/>
  <c r="I279" i="1"/>
  <c r="I278" i="1" s="1"/>
  <c r="I275" i="1"/>
  <c r="I273" i="1"/>
  <c r="I271" i="1"/>
  <c r="I268" i="1"/>
  <c r="I267" i="1" s="1"/>
  <c r="I264" i="1"/>
  <c r="I263" i="1" s="1"/>
  <c r="I260" i="1"/>
  <c r="I259" i="1" s="1"/>
  <c r="I256" i="1"/>
  <c r="I255" i="1" s="1"/>
  <c r="I253" i="1"/>
  <c r="I251" i="1"/>
  <c r="I249" i="1"/>
  <c r="I246" i="1"/>
  <c r="I244" i="1"/>
  <c r="I240" i="1"/>
  <c r="I239" i="1" s="1"/>
  <c r="I236" i="1"/>
  <c r="I234" i="1"/>
  <c r="I231" i="1"/>
  <c r="I230" i="1" s="1"/>
  <c r="I228" i="1"/>
  <c r="I226" i="1"/>
  <c r="I217" i="1"/>
  <c r="I215" i="1"/>
  <c r="I212" i="1"/>
  <c r="I211" i="1" s="1"/>
  <c r="I209" i="1"/>
  <c r="I208" i="1" s="1"/>
  <c r="I203" i="1"/>
  <c r="I202" i="1" s="1"/>
  <c r="I200" i="1"/>
  <c r="I196" i="1"/>
  <c r="I194" i="1"/>
  <c r="I189" i="1"/>
  <c r="I188" i="1" s="1"/>
  <c r="I184" i="1"/>
  <c r="I183" i="1" s="1"/>
  <c r="I181" i="1"/>
  <c r="I179" i="1"/>
  <c r="I177" i="1"/>
  <c r="I175" i="1"/>
  <c r="I172" i="1"/>
  <c r="I167" i="1"/>
  <c r="I163" i="1"/>
  <c r="I159" i="1"/>
  <c r="I158" i="1" s="1"/>
  <c r="I155" i="1"/>
  <c r="I154" i="1" s="1"/>
  <c r="I151" i="1"/>
  <c r="I150" i="1" s="1"/>
  <c r="I148" i="1"/>
  <c r="I147" i="1" s="1"/>
  <c r="I145" i="1"/>
  <c r="I144" i="1" s="1"/>
  <c r="I142" i="1"/>
  <c r="I141" i="1" s="1"/>
  <c r="I139" i="1"/>
  <c r="I138" i="1" s="1"/>
  <c r="I135" i="1"/>
  <c r="I134" i="1" s="1"/>
  <c r="I132" i="1"/>
  <c r="I131" i="1" s="1"/>
  <c r="I128" i="1"/>
  <c r="I126" i="1"/>
  <c r="I122" i="1"/>
  <c r="I121" i="1" s="1"/>
  <c r="I119" i="1"/>
  <c r="I118" i="1" s="1"/>
  <c r="I116" i="1"/>
  <c r="I115" i="1" s="1"/>
  <c r="I112" i="1"/>
  <c r="I111" i="1" s="1"/>
  <c r="I109" i="1"/>
  <c r="I107" i="1"/>
  <c r="I102" i="1"/>
  <c r="I101" i="1" s="1"/>
  <c r="I100" i="1" s="1"/>
  <c r="I97" i="1"/>
  <c r="I96" i="1" s="1"/>
  <c r="I95" i="1" s="1"/>
  <c r="I93" i="1"/>
  <c r="I92" i="1" s="1"/>
  <c r="I91" i="1" s="1"/>
  <c r="I88" i="1"/>
  <c r="I86" i="1"/>
  <c r="I84" i="1"/>
  <c r="I80" i="1"/>
  <c r="I77" i="1"/>
  <c r="I74" i="1"/>
  <c r="I72" i="1"/>
  <c r="I67" i="1"/>
  <c r="I64" i="1"/>
  <c r="I60" i="1"/>
  <c r="I58" i="1"/>
  <c r="I52" i="1"/>
  <c r="I49" i="1"/>
  <c r="I45" i="1"/>
  <c r="I42" i="1"/>
  <c r="I38" i="1"/>
  <c r="I36" i="1"/>
  <c r="I34" i="1"/>
  <c r="I30" i="1"/>
  <c r="N419" i="1" l="1"/>
  <c r="N418" i="1" s="1"/>
  <c r="I29" i="1"/>
  <c r="I285" i="1"/>
  <c r="N29" i="1"/>
  <c r="N270" i="1"/>
  <c r="N262" i="1" s="1"/>
  <c r="N285" i="1"/>
  <c r="N436" i="1"/>
  <c r="I340" i="1"/>
  <c r="I329" i="1" s="1"/>
  <c r="I270" i="1"/>
  <c r="I262" i="1" s="1"/>
  <c r="I162" i="1"/>
  <c r="I153" i="1" s="1"/>
  <c r="N125" i="1"/>
  <c r="N124" i="1" s="1"/>
  <c r="I106" i="1"/>
  <c r="N214" i="1"/>
  <c r="N225" i="1"/>
  <c r="N243" i="1"/>
  <c r="N238" i="1" s="1"/>
  <c r="N352" i="1"/>
  <c r="N345" i="1" s="1"/>
  <c r="I214" i="1"/>
  <c r="I243" i="1"/>
  <c r="I248" i="1"/>
  <c r="I137" i="1"/>
  <c r="N294" i="1"/>
  <c r="N284" i="1" s="1"/>
  <c r="N137" i="1"/>
  <c r="N248" i="1"/>
  <c r="N57" i="1"/>
  <c r="N90" i="1"/>
  <c r="N106" i="1"/>
  <c r="N105" i="1" s="1"/>
  <c r="N114" i="1"/>
  <c r="N130" i="1"/>
  <c r="N162" i="1"/>
  <c r="N153" i="1" s="1"/>
  <c r="N171" i="1"/>
  <c r="N170" i="1" s="1"/>
  <c r="N193" i="1"/>
  <c r="N233" i="1"/>
  <c r="N306" i="1"/>
  <c r="N319" i="1"/>
  <c r="N340" i="1"/>
  <c r="N329" i="1" s="1"/>
  <c r="N373" i="1"/>
  <c r="N402" i="1"/>
  <c r="N428" i="1"/>
  <c r="N224" i="1"/>
  <c r="N277" i="1"/>
  <c r="I57" i="1"/>
  <c r="I90" i="1"/>
  <c r="I105" i="1"/>
  <c r="I114" i="1"/>
  <c r="I125" i="1"/>
  <c r="I124" i="1" s="1"/>
  <c r="I171" i="1"/>
  <c r="I170" i="1" s="1"/>
  <c r="I193" i="1"/>
  <c r="I225" i="1"/>
  <c r="I233" i="1"/>
  <c r="I294" i="1"/>
  <c r="I284" i="1" s="1"/>
  <c r="I306" i="1"/>
  <c r="I352" i="1"/>
  <c r="I345" i="1" s="1"/>
  <c r="I373" i="1"/>
  <c r="I402" i="1"/>
  <c r="I419" i="1"/>
  <c r="I418" i="1" s="1"/>
  <c r="I428" i="1"/>
  <c r="I436" i="1"/>
  <c r="I130" i="1"/>
  <c r="I277" i="1"/>
  <c r="I319" i="1"/>
  <c r="K122" i="1"/>
  <c r="H122" i="1"/>
  <c r="K119" i="1"/>
  <c r="H119" i="1"/>
  <c r="I238" i="1" l="1"/>
  <c r="N192" i="1"/>
  <c r="I28" i="1"/>
  <c r="N367" i="1"/>
  <c r="I224" i="1"/>
  <c r="I192" i="1" s="1"/>
  <c r="H121" i="1"/>
  <c r="J121" i="1" s="1"/>
  <c r="M121" i="1" s="1"/>
  <c r="J122" i="1"/>
  <c r="M122" i="1" s="1"/>
  <c r="H118" i="1"/>
  <c r="J118" i="1" s="1"/>
  <c r="M118" i="1" s="1"/>
  <c r="J119" i="1"/>
  <c r="M119" i="1" s="1"/>
  <c r="K118" i="1"/>
  <c r="O118" i="1" s="1"/>
  <c r="S118" i="1" s="1"/>
  <c r="O119" i="1"/>
  <c r="S119" i="1" s="1"/>
  <c r="K121" i="1"/>
  <c r="O121" i="1" s="1"/>
  <c r="S121" i="1" s="1"/>
  <c r="O122" i="1"/>
  <c r="S122" i="1" s="1"/>
  <c r="N28" i="1"/>
  <c r="I367" i="1"/>
  <c r="H447" i="1"/>
  <c r="J447" i="1" s="1"/>
  <c r="H445" i="1"/>
  <c r="J445" i="1" s="1"/>
  <c r="H439" i="1"/>
  <c r="J439" i="1" s="1"/>
  <c r="H437" i="1"/>
  <c r="H433" i="1"/>
  <c r="H430" i="1"/>
  <c r="H426" i="1"/>
  <c r="H423" i="1"/>
  <c r="J423" i="1" s="1"/>
  <c r="M423" i="1" s="1"/>
  <c r="H420" i="1"/>
  <c r="J420" i="1" s="1"/>
  <c r="H416" i="1"/>
  <c r="H413" i="1"/>
  <c r="J413" i="1" s="1"/>
  <c r="H409" i="1"/>
  <c r="J409" i="1" s="1"/>
  <c r="H406" i="1"/>
  <c r="J406" i="1" s="1"/>
  <c r="H403" i="1"/>
  <c r="J403" i="1" s="1"/>
  <c r="H400" i="1"/>
  <c r="H395" i="1"/>
  <c r="H391" i="1"/>
  <c r="J391" i="1" s="1"/>
  <c r="H388" i="1"/>
  <c r="J388" i="1" s="1"/>
  <c r="H385" i="1"/>
  <c r="J385" i="1" s="1"/>
  <c r="H382" i="1"/>
  <c r="J382" i="1" s="1"/>
  <c r="H379" i="1"/>
  <c r="J379" i="1" s="1"/>
  <c r="H376" i="1"/>
  <c r="J376" i="1" s="1"/>
  <c r="H374" i="1"/>
  <c r="J374" i="1" s="1"/>
  <c r="H369" i="1"/>
  <c r="H365" i="1"/>
  <c r="H361" i="1"/>
  <c r="H357" i="1"/>
  <c r="H354" i="1"/>
  <c r="H343" i="1"/>
  <c r="J343" i="1" s="1"/>
  <c r="M343" i="1" s="1"/>
  <c r="H341" i="1"/>
  <c r="J341" i="1" s="1"/>
  <c r="H338" i="1"/>
  <c r="H334" i="1"/>
  <c r="H331" i="1"/>
  <c r="H327" i="1"/>
  <c r="H324" i="1"/>
  <c r="H321" i="1"/>
  <c r="H317" i="1"/>
  <c r="H314" i="1"/>
  <c r="H311" i="1"/>
  <c r="H308" i="1"/>
  <c r="H303" i="1"/>
  <c r="J303" i="1" s="1"/>
  <c r="H301" i="1"/>
  <c r="J301" i="1" s="1"/>
  <c r="H298" i="1"/>
  <c r="J298" i="1" s="1"/>
  <c r="H295" i="1"/>
  <c r="J295" i="1" s="1"/>
  <c r="H290" i="1"/>
  <c r="J290" i="1" s="1"/>
  <c r="H288" i="1"/>
  <c r="J288" i="1" s="1"/>
  <c r="H286" i="1"/>
  <c r="J286" i="1" s="1"/>
  <c r="H282" i="1"/>
  <c r="H279" i="1"/>
  <c r="H275" i="1"/>
  <c r="J275" i="1" s="1"/>
  <c r="M275" i="1" s="1"/>
  <c r="H273" i="1"/>
  <c r="J273" i="1" s="1"/>
  <c r="H271" i="1"/>
  <c r="J271" i="1" s="1"/>
  <c r="H268" i="1"/>
  <c r="H264" i="1"/>
  <c r="H260" i="1"/>
  <c r="H256" i="1"/>
  <c r="H253" i="1"/>
  <c r="J253" i="1" s="1"/>
  <c r="H251" i="1"/>
  <c r="J251" i="1" s="1"/>
  <c r="H249" i="1"/>
  <c r="J249" i="1" s="1"/>
  <c r="H246" i="1"/>
  <c r="J246" i="1" s="1"/>
  <c r="H244" i="1"/>
  <c r="J244" i="1" s="1"/>
  <c r="H240" i="1"/>
  <c r="H236" i="1"/>
  <c r="J236" i="1" s="1"/>
  <c r="H234" i="1"/>
  <c r="J234" i="1" s="1"/>
  <c r="H231" i="1"/>
  <c r="H228" i="1"/>
  <c r="J228" i="1" s="1"/>
  <c r="H226" i="1"/>
  <c r="J226" i="1" s="1"/>
  <c r="H217" i="1"/>
  <c r="J217" i="1" s="1"/>
  <c r="M217" i="1" s="1"/>
  <c r="H215" i="1"/>
  <c r="J215" i="1" s="1"/>
  <c r="M215" i="1" s="1"/>
  <c r="H212" i="1"/>
  <c r="H209" i="1"/>
  <c r="H203" i="1"/>
  <c r="H200" i="1"/>
  <c r="J200" i="1" s="1"/>
  <c r="H196" i="1"/>
  <c r="J196" i="1" s="1"/>
  <c r="H194" i="1"/>
  <c r="J194" i="1" s="1"/>
  <c r="H189" i="1"/>
  <c r="H184" i="1"/>
  <c r="H181" i="1"/>
  <c r="J181" i="1" s="1"/>
  <c r="H179" i="1"/>
  <c r="J179" i="1" s="1"/>
  <c r="H177" i="1"/>
  <c r="J177" i="1" s="1"/>
  <c r="H175" i="1"/>
  <c r="J175" i="1" s="1"/>
  <c r="H172" i="1"/>
  <c r="J172" i="1" s="1"/>
  <c r="H167" i="1"/>
  <c r="J167" i="1" s="1"/>
  <c r="H163" i="1"/>
  <c r="J163" i="1" s="1"/>
  <c r="H159" i="1"/>
  <c r="H155" i="1"/>
  <c r="H151" i="1"/>
  <c r="H148" i="1"/>
  <c r="H145" i="1"/>
  <c r="H142" i="1"/>
  <c r="H139" i="1"/>
  <c r="H135" i="1"/>
  <c r="H132" i="1"/>
  <c r="H128" i="1"/>
  <c r="J128" i="1" s="1"/>
  <c r="H126" i="1"/>
  <c r="J126" i="1" s="1"/>
  <c r="H116" i="1"/>
  <c r="H112" i="1"/>
  <c r="H109" i="1"/>
  <c r="J109" i="1" s="1"/>
  <c r="H107" i="1"/>
  <c r="J107" i="1" s="1"/>
  <c r="H102" i="1"/>
  <c r="H97" i="1"/>
  <c r="H93" i="1"/>
  <c r="H88" i="1"/>
  <c r="J88" i="1" s="1"/>
  <c r="H86" i="1"/>
  <c r="J86" i="1" s="1"/>
  <c r="H84" i="1"/>
  <c r="J84" i="1" s="1"/>
  <c r="H82" i="1"/>
  <c r="J82" i="1" s="1"/>
  <c r="H80" i="1"/>
  <c r="J80" i="1" s="1"/>
  <c r="H77" i="1"/>
  <c r="J77" i="1" s="1"/>
  <c r="H74" i="1"/>
  <c r="J74" i="1" s="1"/>
  <c r="H72" i="1"/>
  <c r="J72" i="1" s="1"/>
  <c r="H67" i="1"/>
  <c r="J67" i="1" s="1"/>
  <c r="H64" i="1"/>
  <c r="J64" i="1" s="1"/>
  <c r="H60" i="1"/>
  <c r="J60" i="1" s="1"/>
  <c r="H58" i="1"/>
  <c r="J58" i="1" s="1"/>
  <c r="H52" i="1"/>
  <c r="J52" i="1" s="1"/>
  <c r="H49" i="1"/>
  <c r="J49" i="1" s="1"/>
  <c r="H45" i="1"/>
  <c r="J45" i="1" s="1"/>
  <c r="H42" i="1"/>
  <c r="J42" i="1" s="1"/>
  <c r="H38" i="1"/>
  <c r="J38" i="1" s="1"/>
  <c r="H36" i="1"/>
  <c r="J36" i="1" s="1"/>
  <c r="H34" i="1"/>
  <c r="J34" i="1" s="1"/>
  <c r="H30" i="1"/>
  <c r="J30" i="1" s="1"/>
  <c r="N450" i="1" l="1"/>
  <c r="I450" i="1"/>
  <c r="H92" i="1"/>
  <c r="J93" i="1"/>
  <c r="M93" i="1" s="1"/>
  <c r="H101" i="1"/>
  <c r="J102" i="1"/>
  <c r="H115" i="1"/>
  <c r="J116" i="1"/>
  <c r="M116" i="1" s="1"/>
  <c r="H134" i="1"/>
  <c r="J134" i="1" s="1"/>
  <c r="M134" i="1" s="1"/>
  <c r="J135" i="1"/>
  <c r="M135" i="1" s="1"/>
  <c r="H141" i="1"/>
  <c r="J141" i="1" s="1"/>
  <c r="M141" i="1" s="1"/>
  <c r="J142" i="1"/>
  <c r="M142" i="1" s="1"/>
  <c r="H147" i="1"/>
  <c r="J147" i="1" s="1"/>
  <c r="M147" i="1" s="1"/>
  <c r="J148" i="1"/>
  <c r="M148" i="1" s="1"/>
  <c r="H154" i="1"/>
  <c r="J154" i="1" s="1"/>
  <c r="J155" i="1"/>
  <c r="H188" i="1"/>
  <c r="J188" i="1" s="1"/>
  <c r="J189" i="1"/>
  <c r="H202" i="1"/>
  <c r="J202" i="1" s="1"/>
  <c r="J203" i="1"/>
  <c r="H211" i="1"/>
  <c r="J211" i="1" s="1"/>
  <c r="M211" i="1" s="1"/>
  <c r="J212" i="1"/>
  <c r="M212" i="1" s="1"/>
  <c r="H239" i="1"/>
  <c r="J239" i="1" s="1"/>
  <c r="J240" i="1"/>
  <c r="H255" i="1"/>
  <c r="J255" i="1" s="1"/>
  <c r="J256" i="1"/>
  <c r="H263" i="1"/>
  <c r="J263" i="1" s="1"/>
  <c r="M263" i="1" s="1"/>
  <c r="J264" i="1"/>
  <c r="H281" i="1"/>
  <c r="J281" i="1" s="1"/>
  <c r="M281" i="1" s="1"/>
  <c r="J282" i="1"/>
  <c r="M282" i="1" s="1"/>
  <c r="H307" i="1"/>
  <c r="J307" i="1" s="1"/>
  <c r="M307" i="1" s="1"/>
  <c r="J308" i="1"/>
  <c r="M308" i="1" s="1"/>
  <c r="H313" i="1"/>
  <c r="J313" i="1" s="1"/>
  <c r="M313" i="1" s="1"/>
  <c r="J314" i="1"/>
  <c r="M314" i="1" s="1"/>
  <c r="H320" i="1"/>
  <c r="J320" i="1" s="1"/>
  <c r="M320" i="1" s="1"/>
  <c r="J321" i="1"/>
  <c r="M321" i="1" s="1"/>
  <c r="H326" i="1"/>
  <c r="J326" i="1" s="1"/>
  <c r="J327" i="1"/>
  <c r="H333" i="1"/>
  <c r="J333" i="1" s="1"/>
  <c r="J334" i="1"/>
  <c r="H353" i="1"/>
  <c r="J353" i="1" s="1"/>
  <c r="M353" i="1" s="1"/>
  <c r="J354" i="1"/>
  <c r="M354" i="1" s="1"/>
  <c r="H360" i="1"/>
  <c r="J361" i="1"/>
  <c r="M361" i="1" s="1"/>
  <c r="H368" i="1"/>
  <c r="J368" i="1" s="1"/>
  <c r="J369" i="1"/>
  <c r="H394" i="1"/>
  <c r="J394" i="1" s="1"/>
  <c r="J395" i="1"/>
  <c r="H415" i="1"/>
  <c r="J415" i="1" s="1"/>
  <c r="M415" i="1" s="1"/>
  <c r="J416" i="1"/>
  <c r="M416" i="1" s="1"/>
  <c r="H429" i="1"/>
  <c r="J429" i="1" s="1"/>
  <c r="M429" i="1" s="1"/>
  <c r="J430" i="1"/>
  <c r="M430" i="1" s="1"/>
  <c r="H436" i="1"/>
  <c r="J436" i="1" s="1"/>
  <c r="J437" i="1"/>
  <c r="H96" i="1"/>
  <c r="J97" i="1"/>
  <c r="H111" i="1"/>
  <c r="J111" i="1" s="1"/>
  <c r="M111" i="1" s="1"/>
  <c r="J112" i="1"/>
  <c r="M112" i="1" s="1"/>
  <c r="H131" i="1"/>
  <c r="J131" i="1" s="1"/>
  <c r="M131" i="1" s="1"/>
  <c r="J132" i="1"/>
  <c r="M132" i="1" s="1"/>
  <c r="H138" i="1"/>
  <c r="J138" i="1" s="1"/>
  <c r="M138" i="1" s="1"/>
  <c r="J139" i="1"/>
  <c r="M139" i="1" s="1"/>
  <c r="H144" i="1"/>
  <c r="J144" i="1" s="1"/>
  <c r="M144" i="1" s="1"/>
  <c r="J145" i="1"/>
  <c r="M145" i="1" s="1"/>
  <c r="H150" i="1"/>
  <c r="J150" i="1" s="1"/>
  <c r="M150" i="1" s="1"/>
  <c r="J151" i="1"/>
  <c r="M151" i="1" s="1"/>
  <c r="H158" i="1"/>
  <c r="J158" i="1" s="1"/>
  <c r="J159" i="1"/>
  <c r="H183" i="1"/>
  <c r="J183" i="1" s="1"/>
  <c r="J184" i="1"/>
  <c r="H208" i="1"/>
  <c r="J208" i="1" s="1"/>
  <c r="M208" i="1" s="1"/>
  <c r="J209" i="1"/>
  <c r="M209" i="1" s="1"/>
  <c r="H230" i="1"/>
  <c r="J230" i="1" s="1"/>
  <c r="J231" i="1"/>
  <c r="H259" i="1"/>
  <c r="J259" i="1" s="1"/>
  <c r="J260" i="1"/>
  <c r="H267" i="1"/>
  <c r="J267" i="1" s="1"/>
  <c r="M267" i="1" s="1"/>
  <c r="J268" i="1"/>
  <c r="M268" i="1" s="1"/>
  <c r="H278" i="1"/>
  <c r="J278" i="1" s="1"/>
  <c r="M278" i="1" s="1"/>
  <c r="J279" i="1"/>
  <c r="M279" i="1" s="1"/>
  <c r="H310" i="1"/>
  <c r="J310" i="1" s="1"/>
  <c r="M310" i="1" s="1"/>
  <c r="J311" i="1"/>
  <c r="M311" i="1" s="1"/>
  <c r="H316" i="1"/>
  <c r="J316" i="1" s="1"/>
  <c r="M316" i="1" s="1"/>
  <c r="J317" i="1"/>
  <c r="M317" i="1" s="1"/>
  <c r="H323" i="1"/>
  <c r="J323" i="1" s="1"/>
  <c r="M323" i="1" s="1"/>
  <c r="J324" i="1"/>
  <c r="M324" i="1" s="1"/>
  <c r="H330" i="1"/>
  <c r="J330" i="1" s="1"/>
  <c r="M330" i="1" s="1"/>
  <c r="J331" i="1"/>
  <c r="M331" i="1" s="1"/>
  <c r="H337" i="1"/>
  <c r="J337" i="1" s="1"/>
  <c r="M337" i="1" s="1"/>
  <c r="J338" i="1"/>
  <c r="M338" i="1" s="1"/>
  <c r="H356" i="1"/>
  <c r="J356" i="1" s="1"/>
  <c r="M356" i="1" s="1"/>
  <c r="J357" i="1"/>
  <c r="M357" i="1" s="1"/>
  <c r="H364" i="1"/>
  <c r="J365" i="1"/>
  <c r="M365" i="1" s="1"/>
  <c r="H399" i="1"/>
  <c r="J399" i="1" s="1"/>
  <c r="M399" i="1" s="1"/>
  <c r="J400" i="1"/>
  <c r="M400" i="1" s="1"/>
  <c r="H425" i="1"/>
  <c r="J425" i="1" s="1"/>
  <c r="M425" i="1" s="1"/>
  <c r="J426" i="1"/>
  <c r="M426" i="1" s="1"/>
  <c r="H432" i="1"/>
  <c r="J432" i="1" s="1"/>
  <c r="J433" i="1"/>
  <c r="H248" i="1"/>
  <c r="J248" i="1" s="1"/>
  <c r="H29" i="1"/>
  <c r="J29" i="1" s="1"/>
  <c r="H57" i="1"/>
  <c r="J57" i="1" s="1"/>
  <c r="H225" i="1"/>
  <c r="J225" i="1" s="1"/>
  <c r="H162" i="1"/>
  <c r="H270" i="1"/>
  <c r="H125" i="1"/>
  <c r="H243" i="1"/>
  <c r="J243" i="1" s="1"/>
  <c r="H193" i="1"/>
  <c r="J193" i="1" s="1"/>
  <c r="H233" i="1"/>
  <c r="J233" i="1" s="1"/>
  <c r="H294" i="1"/>
  <c r="J294" i="1" s="1"/>
  <c r="H214" i="1"/>
  <c r="J214" i="1" s="1"/>
  <c r="M214" i="1" s="1"/>
  <c r="H285" i="1"/>
  <c r="J285" i="1" s="1"/>
  <c r="H340" i="1"/>
  <c r="J340" i="1" s="1"/>
  <c r="M340" i="1" s="1"/>
  <c r="H419" i="1"/>
  <c r="H171" i="1"/>
  <c r="H106" i="1"/>
  <c r="H402" i="1"/>
  <c r="J402" i="1" s="1"/>
  <c r="H373" i="1"/>
  <c r="J373" i="1" s="1"/>
  <c r="K167" i="1"/>
  <c r="O167" i="1" s="1"/>
  <c r="K256" i="1"/>
  <c r="O256" i="1" s="1"/>
  <c r="K64" i="1"/>
  <c r="O64" i="1" s="1"/>
  <c r="K67" i="1"/>
  <c r="O67" i="1" s="1"/>
  <c r="K109" i="1"/>
  <c r="O109" i="1" s="1"/>
  <c r="K58" i="1"/>
  <c r="O58" i="1" s="1"/>
  <c r="K36" i="1"/>
  <c r="O36" i="1" s="1"/>
  <c r="K88" i="1"/>
  <c r="O88" i="1" s="1"/>
  <c r="K86" i="1"/>
  <c r="O86" i="1" s="1"/>
  <c r="K74" i="1"/>
  <c r="O74" i="1" s="1"/>
  <c r="K38" i="1"/>
  <c r="O38" i="1" s="1"/>
  <c r="K49" i="1"/>
  <c r="O49" i="1" s="1"/>
  <c r="K52" i="1"/>
  <c r="O52" i="1" s="1"/>
  <c r="K42" i="1"/>
  <c r="O42" i="1" s="1"/>
  <c r="K341" i="1"/>
  <c r="O341" i="1" s="1"/>
  <c r="K343" i="1"/>
  <c r="O343" i="1" s="1"/>
  <c r="S343" i="1" s="1"/>
  <c r="K433" i="1"/>
  <c r="O433" i="1" s="1"/>
  <c r="K423" i="1"/>
  <c r="O423" i="1" s="1"/>
  <c r="S423" i="1" s="1"/>
  <c r="K437" i="1"/>
  <c r="O437" i="1" s="1"/>
  <c r="K354" i="1"/>
  <c r="K264" i="1"/>
  <c r="O264" i="1" s="1"/>
  <c r="K209" i="1"/>
  <c r="K327" i="1"/>
  <c r="O327" i="1" s="1"/>
  <c r="K447" i="1"/>
  <c r="O447" i="1" s="1"/>
  <c r="K406" i="1"/>
  <c r="O406" i="1" s="1"/>
  <c r="K403" i="1"/>
  <c r="O403" i="1" s="1"/>
  <c r="H352" i="1" l="1"/>
  <c r="J352" i="1" s="1"/>
  <c r="M352" i="1" s="1"/>
  <c r="H428" i="1"/>
  <c r="J428" i="1" s="1"/>
  <c r="M428" i="1" s="1"/>
  <c r="H277" i="1"/>
  <c r="J277" i="1" s="1"/>
  <c r="M277" i="1" s="1"/>
  <c r="H319" i="1"/>
  <c r="J319" i="1" s="1"/>
  <c r="M319" i="1" s="1"/>
  <c r="H130" i="1"/>
  <c r="J130" i="1" s="1"/>
  <c r="M130" i="1" s="1"/>
  <c r="H137" i="1"/>
  <c r="J137" i="1" s="1"/>
  <c r="M137" i="1" s="1"/>
  <c r="K208" i="1"/>
  <c r="O208" i="1" s="1"/>
  <c r="S208" i="1" s="1"/>
  <c r="O209" i="1"/>
  <c r="S209" i="1" s="1"/>
  <c r="K353" i="1"/>
  <c r="O353" i="1" s="1"/>
  <c r="S353" i="1" s="1"/>
  <c r="O354" i="1"/>
  <c r="S354" i="1" s="1"/>
  <c r="H170" i="1"/>
  <c r="J170" i="1" s="1"/>
  <c r="J171" i="1"/>
  <c r="H418" i="1"/>
  <c r="J418" i="1" s="1"/>
  <c r="M418" i="1" s="1"/>
  <c r="J419" i="1"/>
  <c r="M419" i="1" s="1"/>
  <c r="H306" i="1"/>
  <c r="J306" i="1" s="1"/>
  <c r="M306" i="1" s="1"/>
  <c r="H124" i="1"/>
  <c r="J124" i="1" s="1"/>
  <c r="J125" i="1"/>
  <c r="H153" i="1"/>
  <c r="J153" i="1" s="1"/>
  <c r="J162" i="1"/>
  <c r="H105" i="1"/>
  <c r="J105" i="1" s="1"/>
  <c r="M105" i="1" s="1"/>
  <c r="J106" i="1"/>
  <c r="H345" i="1"/>
  <c r="J345" i="1" s="1"/>
  <c r="M345" i="1" s="1"/>
  <c r="H262" i="1"/>
  <c r="J262" i="1" s="1"/>
  <c r="M262" i="1" s="1"/>
  <c r="J270" i="1"/>
  <c r="M270" i="1" s="1"/>
  <c r="H363" i="1"/>
  <c r="J363" i="1" s="1"/>
  <c r="M363" i="1" s="1"/>
  <c r="J364" i="1"/>
  <c r="M364" i="1" s="1"/>
  <c r="H95" i="1"/>
  <c r="J95" i="1" s="1"/>
  <c r="M95" i="1" s="1"/>
  <c r="J96" i="1"/>
  <c r="M96" i="1" s="1"/>
  <c r="H359" i="1"/>
  <c r="J359" i="1" s="1"/>
  <c r="M359" i="1" s="1"/>
  <c r="J360" i="1"/>
  <c r="M360" i="1" s="1"/>
  <c r="H114" i="1"/>
  <c r="J114" i="1" s="1"/>
  <c r="M114" i="1" s="1"/>
  <c r="J115" i="1"/>
  <c r="M115" i="1" s="1"/>
  <c r="H100" i="1"/>
  <c r="J100" i="1" s="1"/>
  <c r="M100" i="1" s="1"/>
  <c r="J101" i="1"/>
  <c r="M101" i="1" s="1"/>
  <c r="H91" i="1"/>
  <c r="J92" i="1"/>
  <c r="M92" i="1" s="1"/>
  <c r="H28" i="1"/>
  <c r="J28" i="1" s="1"/>
  <c r="H224" i="1"/>
  <c r="H238" i="1"/>
  <c r="J238" i="1" s="1"/>
  <c r="H329" i="1"/>
  <c r="J329" i="1" s="1"/>
  <c r="M329" i="1" s="1"/>
  <c r="H284" i="1"/>
  <c r="J284" i="1" s="1"/>
  <c r="H367" i="1"/>
  <c r="J367" i="1" s="1"/>
  <c r="M367" i="1" s="1"/>
  <c r="K340" i="1"/>
  <c r="O340" i="1" s="1"/>
  <c r="S340" i="1" s="1"/>
  <c r="K445" i="1"/>
  <c r="O445" i="1" s="1"/>
  <c r="K439" i="1"/>
  <c r="O439" i="1" s="1"/>
  <c r="K432" i="1"/>
  <c r="O432" i="1" s="1"/>
  <c r="K430" i="1"/>
  <c r="O430" i="1" s="1"/>
  <c r="S430" i="1" s="1"/>
  <c r="K426" i="1"/>
  <c r="O426" i="1" s="1"/>
  <c r="S426" i="1" s="1"/>
  <c r="K420" i="1"/>
  <c r="K416" i="1"/>
  <c r="O416" i="1" s="1"/>
  <c r="S416" i="1" s="1"/>
  <c r="K413" i="1"/>
  <c r="O413" i="1" s="1"/>
  <c r="K409" i="1"/>
  <c r="O409" i="1" s="1"/>
  <c r="K400" i="1"/>
  <c r="O400" i="1" s="1"/>
  <c r="S400" i="1" s="1"/>
  <c r="K395" i="1"/>
  <c r="O395" i="1" s="1"/>
  <c r="K391" i="1"/>
  <c r="O391" i="1" s="1"/>
  <c r="K388" i="1"/>
  <c r="O388" i="1" s="1"/>
  <c r="K385" i="1"/>
  <c r="O385" i="1" s="1"/>
  <c r="K382" i="1"/>
  <c r="O382" i="1" s="1"/>
  <c r="K379" i="1"/>
  <c r="O379" i="1" s="1"/>
  <c r="K376" i="1"/>
  <c r="O376" i="1" s="1"/>
  <c r="K374" i="1"/>
  <c r="O374" i="1" s="1"/>
  <c r="K369" i="1"/>
  <c r="K365" i="1"/>
  <c r="O365" i="1" s="1"/>
  <c r="S365" i="1" s="1"/>
  <c r="K361" i="1"/>
  <c r="O361" i="1" s="1"/>
  <c r="S361" i="1" s="1"/>
  <c r="K357" i="1"/>
  <c r="K338" i="1"/>
  <c r="K334" i="1"/>
  <c r="O334" i="1" s="1"/>
  <c r="K331" i="1"/>
  <c r="K324" i="1"/>
  <c r="K321" i="1"/>
  <c r="O321" i="1" s="1"/>
  <c r="S321" i="1" s="1"/>
  <c r="K317" i="1"/>
  <c r="K314" i="1"/>
  <c r="O314" i="1" s="1"/>
  <c r="S314" i="1" s="1"/>
  <c r="K311" i="1"/>
  <c r="O311" i="1" s="1"/>
  <c r="S311" i="1" s="1"/>
  <c r="K308" i="1"/>
  <c r="K303" i="1"/>
  <c r="O303" i="1" s="1"/>
  <c r="K301" i="1"/>
  <c r="O301" i="1" s="1"/>
  <c r="K298" i="1"/>
  <c r="O298" i="1" s="1"/>
  <c r="K295" i="1"/>
  <c r="O295" i="1" s="1"/>
  <c r="K290" i="1"/>
  <c r="O290" i="1" s="1"/>
  <c r="K288" i="1"/>
  <c r="O288" i="1" s="1"/>
  <c r="K286" i="1"/>
  <c r="O286" i="1" s="1"/>
  <c r="K282" i="1"/>
  <c r="O282" i="1" s="1"/>
  <c r="S282" i="1" s="1"/>
  <c r="K279" i="1"/>
  <c r="K273" i="1"/>
  <c r="O273" i="1" s="1"/>
  <c r="K271" i="1"/>
  <c r="O271" i="1" s="1"/>
  <c r="K268" i="1"/>
  <c r="O268" i="1" s="1"/>
  <c r="S268" i="1" s="1"/>
  <c r="K260" i="1"/>
  <c r="K255" i="1"/>
  <c r="O255" i="1" s="1"/>
  <c r="K253" i="1"/>
  <c r="O253" i="1" s="1"/>
  <c r="K251" i="1"/>
  <c r="O251" i="1" s="1"/>
  <c r="K249" i="1"/>
  <c r="K246" i="1"/>
  <c r="O246" i="1" s="1"/>
  <c r="K244" i="1"/>
  <c r="O244" i="1" s="1"/>
  <c r="K240" i="1"/>
  <c r="K236" i="1"/>
  <c r="O236" i="1" s="1"/>
  <c r="K234" i="1"/>
  <c r="O234" i="1" s="1"/>
  <c r="K231" i="1"/>
  <c r="K228" i="1"/>
  <c r="O228" i="1" s="1"/>
  <c r="K226" i="1"/>
  <c r="O226" i="1" s="1"/>
  <c r="K217" i="1"/>
  <c r="O217" i="1" s="1"/>
  <c r="S217" i="1" s="1"/>
  <c r="K215" i="1"/>
  <c r="O215" i="1" s="1"/>
  <c r="S215" i="1" s="1"/>
  <c r="K212" i="1"/>
  <c r="K203" i="1"/>
  <c r="K200" i="1"/>
  <c r="O200" i="1" s="1"/>
  <c r="K196" i="1"/>
  <c r="O196" i="1" s="1"/>
  <c r="K194" i="1"/>
  <c r="O194" i="1" s="1"/>
  <c r="K189" i="1"/>
  <c r="K184" i="1"/>
  <c r="K181" i="1"/>
  <c r="O181" i="1" s="1"/>
  <c r="K179" i="1"/>
  <c r="O179" i="1" s="1"/>
  <c r="K177" i="1"/>
  <c r="O177" i="1" s="1"/>
  <c r="K175" i="1"/>
  <c r="O175" i="1" s="1"/>
  <c r="K172" i="1"/>
  <c r="O172" i="1" s="1"/>
  <c r="K163" i="1"/>
  <c r="O163" i="1" s="1"/>
  <c r="K159" i="1"/>
  <c r="O159" i="1" s="1"/>
  <c r="K155" i="1"/>
  <c r="K151" i="1"/>
  <c r="K148" i="1"/>
  <c r="K145" i="1"/>
  <c r="K142" i="1"/>
  <c r="O142" i="1" s="1"/>
  <c r="S142" i="1" s="1"/>
  <c r="K139" i="1"/>
  <c r="K135" i="1"/>
  <c r="O135" i="1" s="1"/>
  <c r="S135" i="1" s="1"/>
  <c r="K132" i="1"/>
  <c r="K128" i="1"/>
  <c r="O128" i="1" s="1"/>
  <c r="K126" i="1"/>
  <c r="O126" i="1" s="1"/>
  <c r="K116" i="1"/>
  <c r="K112" i="1"/>
  <c r="K107" i="1"/>
  <c r="K102" i="1"/>
  <c r="O102" i="1" s="1"/>
  <c r="K97" i="1"/>
  <c r="O97" i="1" s="1"/>
  <c r="K93" i="1"/>
  <c r="K84" i="1"/>
  <c r="O84" i="1" s="1"/>
  <c r="K82" i="1"/>
  <c r="O82" i="1" s="1"/>
  <c r="K80" i="1"/>
  <c r="O80" i="1" s="1"/>
  <c r="K77" i="1"/>
  <c r="O77" i="1" s="1"/>
  <c r="K72" i="1"/>
  <c r="O72" i="1" s="1"/>
  <c r="K60" i="1"/>
  <c r="O60" i="1" s="1"/>
  <c r="K45" i="1"/>
  <c r="O45" i="1" s="1"/>
  <c r="K34" i="1"/>
  <c r="O34" i="1" s="1"/>
  <c r="K30" i="1"/>
  <c r="K92" i="1" l="1"/>
  <c r="O93" i="1"/>
  <c r="S93" i="1" s="1"/>
  <c r="K111" i="1"/>
  <c r="O111" i="1" s="1"/>
  <c r="S111" i="1" s="1"/>
  <c r="O112" i="1"/>
  <c r="S112" i="1" s="1"/>
  <c r="K131" i="1"/>
  <c r="O131" i="1" s="1"/>
  <c r="S131" i="1" s="1"/>
  <c r="O132" i="1"/>
  <c r="S132" i="1" s="1"/>
  <c r="K138" i="1"/>
  <c r="O138" i="1" s="1"/>
  <c r="S138" i="1" s="1"/>
  <c r="O139" i="1"/>
  <c r="S139" i="1" s="1"/>
  <c r="K144" i="1"/>
  <c r="O144" i="1" s="1"/>
  <c r="S144" i="1" s="1"/>
  <c r="O145" i="1"/>
  <c r="S145" i="1" s="1"/>
  <c r="K150" i="1"/>
  <c r="O150" i="1" s="1"/>
  <c r="S150" i="1" s="1"/>
  <c r="O151" i="1"/>
  <c r="S151" i="1" s="1"/>
  <c r="K188" i="1"/>
  <c r="O188" i="1" s="1"/>
  <c r="O189" i="1"/>
  <c r="K202" i="1"/>
  <c r="O202" i="1" s="1"/>
  <c r="O203" i="1"/>
  <c r="K230" i="1"/>
  <c r="O230" i="1" s="1"/>
  <c r="O231" i="1"/>
  <c r="K248" i="1"/>
  <c r="O248" i="1" s="1"/>
  <c r="O249" i="1"/>
  <c r="K259" i="1"/>
  <c r="O259" i="1" s="1"/>
  <c r="O260" i="1"/>
  <c r="K278" i="1"/>
  <c r="O278" i="1" s="1"/>
  <c r="S278" i="1" s="1"/>
  <c r="O279" i="1"/>
  <c r="S279" i="1" s="1"/>
  <c r="K316" i="1"/>
  <c r="O316" i="1" s="1"/>
  <c r="S316" i="1" s="1"/>
  <c r="O317" i="1"/>
  <c r="S317" i="1" s="1"/>
  <c r="K323" i="1"/>
  <c r="O323" i="1" s="1"/>
  <c r="S323" i="1" s="1"/>
  <c r="O324" i="1"/>
  <c r="S324" i="1" s="1"/>
  <c r="K356" i="1"/>
  <c r="O357" i="1"/>
  <c r="S357" i="1" s="1"/>
  <c r="K419" i="1"/>
  <c r="O419" i="1" s="1"/>
  <c r="S419" i="1" s="1"/>
  <c r="O420" i="1"/>
  <c r="J91" i="1"/>
  <c r="M91" i="1" s="1"/>
  <c r="H90" i="1"/>
  <c r="J90" i="1" s="1"/>
  <c r="M90" i="1" s="1"/>
  <c r="K29" i="1"/>
  <c r="O29" i="1" s="1"/>
  <c r="O30" i="1"/>
  <c r="K106" i="1"/>
  <c r="O106" i="1" s="1"/>
  <c r="O107" i="1"/>
  <c r="K115" i="1"/>
  <c r="O116" i="1"/>
  <c r="S116" i="1" s="1"/>
  <c r="K147" i="1"/>
  <c r="O147" i="1" s="1"/>
  <c r="S147" i="1" s="1"/>
  <c r="O148" i="1"/>
  <c r="S148" i="1" s="1"/>
  <c r="K154" i="1"/>
  <c r="O154" i="1" s="1"/>
  <c r="O155" i="1"/>
  <c r="K183" i="1"/>
  <c r="O183" i="1" s="1"/>
  <c r="O184" i="1"/>
  <c r="K211" i="1"/>
  <c r="O211" i="1" s="1"/>
  <c r="S211" i="1" s="1"/>
  <c r="O212" i="1"/>
  <c r="S212" i="1" s="1"/>
  <c r="K239" i="1"/>
  <c r="O239" i="1" s="1"/>
  <c r="O240" i="1"/>
  <c r="K307" i="1"/>
  <c r="O307" i="1" s="1"/>
  <c r="S307" i="1" s="1"/>
  <c r="O308" i="1"/>
  <c r="S308" i="1" s="1"/>
  <c r="K330" i="1"/>
  <c r="O330" i="1" s="1"/>
  <c r="S330" i="1" s="1"/>
  <c r="O331" i="1"/>
  <c r="S331" i="1" s="1"/>
  <c r="K337" i="1"/>
  <c r="O337" i="1" s="1"/>
  <c r="S337" i="1" s="1"/>
  <c r="O338" i="1"/>
  <c r="S338" i="1" s="1"/>
  <c r="K368" i="1"/>
  <c r="O368" i="1" s="1"/>
  <c r="O369" i="1"/>
  <c r="H192" i="1"/>
  <c r="J192" i="1" s="1"/>
  <c r="M192" i="1" s="1"/>
  <c r="J224" i="1"/>
  <c r="K57" i="1"/>
  <c r="K402" i="1"/>
  <c r="O402" i="1" s="1"/>
  <c r="K436" i="1"/>
  <c r="O436" i="1" s="1"/>
  <c r="K225" i="1"/>
  <c r="O225" i="1" s="1"/>
  <c r="K193" i="1"/>
  <c r="O193" i="1" s="1"/>
  <c r="K214" i="1"/>
  <c r="O214" i="1" s="1"/>
  <c r="S214" i="1" s="1"/>
  <c r="K162" i="1"/>
  <c r="O162" i="1" s="1"/>
  <c r="K125" i="1"/>
  <c r="O125" i="1" s="1"/>
  <c r="K281" i="1"/>
  <c r="K399" i="1"/>
  <c r="O399" i="1" s="1"/>
  <c r="S399" i="1" s="1"/>
  <c r="K275" i="1"/>
  <c r="K320" i="1"/>
  <c r="O320" i="1" s="1"/>
  <c r="S320" i="1" s="1"/>
  <c r="K360" i="1"/>
  <c r="O360" i="1" s="1"/>
  <c r="S360" i="1" s="1"/>
  <c r="K285" i="1"/>
  <c r="O285" i="1" s="1"/>
  <c r="K233" i="1"/>
  <c r="O233" i="1" s="1"/>
  <c r="K267" i="1"/>
  <c r="O267" i="1" s="1"/>
  <c r="S267" i="1" s="1"/>
  <c r="K313" i="1"/>
  <c r="O313" i="1" s="1"/>
  <c r="S313" i="1" s="1"/>
  <c r="K243" i="1"/>
  <c r="O243" i="1" s="1"/>
  <c r="K326" i="1"/>
  <c r="O326" i="1" s="1"/>
  <c r="K373" i="1"/>
  <c r="O373" i="1" s="1"/>
  <c r="K394" i="1"/>
  <c r="O394" i="1" s="1"/>
  <c r="K425" i="1"/>
  <c r="O425" i="1" s="1"/>
  <c r="S425" i="1" s="1"/>
  <c r="K364" i="1"/>
  <c r="O364" i="1" s="1"/>
  <c r="S364" i="1" s="1"/>
  <c r="K263" i="1"/>
  <c r="O263" i="1" s="1"/>
  <c r="S263" i="1" s="1"/>
  <c r="K310" i="1"/>
  <c r="O310" i="1" s="1"/>
  <c r="S310" i="1" s="1"/>
  <c r="K333" i="1"/>
  <c r="O333" i="1" s="1"/>
  <c r="K429" i="1"/>
  <c r="K101" i="1"/>
  <c r="O101" i="1" s="1"/>
  <c r="S101" i="1" s="1"/>
  <c r="K415" i="1"/>
  <c r="O415" i="1" s="1"/>
  <c r="S415" i="1" s="1"/>
  <c r="K96" i="1"/>
  <c r="O96" i="1" s="1"/>
  <c r="S96" i="1" s="1"/>
  <c r="K134" i="1"/>
  <c r="O134" i="1" s="1"/>
  <c r="S134" i="1" s="1"/>
  <c r="K141" i="1"/>
  <c r="O141" i="1" s="1"/>
  <c r="S141" i="1" s="1"/>
  <c r="K158" i="1"/>
  <c r="O158" i="1" s="1"/>
  <c r="K171" i="1"/>
  <c r="O171" i="1" s="1"/>
  <c r="K294" i="1"/>
  <c r="O294" i="1" s="1"/>
  <c r="H450" i="1" l="1"/>
  <c r="J450" i="1" s="1"/>
  <c r="M450" i="1" s="1"/>
  <c r="K418" i="1"/>
  <c r="O418" i="1" s="1"/>
  <c r="S418" i="1" s="1"/>
  <c r="K270" i="1"/>
  <c r="O270" i="1" s="1"/>
  <c r="S270" i="1" s="1"/>
  <c r="O275" i="1"/>
  <c r="S275" i="1" s="1"/>
  <c r="K428" i="1"/>
  <c r="O428" i="1" s="1"/>
  <c r="S428" i="1" s="1"/>
  <c r="O429" i="1"/>
  <c r="S429" i="1" s="1"/>
  <c r="K28" i="1"/>
  <c r="O28" i="1" s="1"/>
  <c r="O57" i="1"/>
  <c r="K277" i="1"/>
  <c r="O277" i="1" s="1"/>
  <c r="S277" i="1" s="1"/>
  <c r="O281" i="1"/>
  <c r="S281" i="1" s="1"/>
  <c r="K114" i="1"/>
  <c r="O114" i="1" s="1"/>
  <c r="S114" i="1" s="1"/>
  <c r="O115" i="1"/>
  <c r="S115" i="1" s="1"/>
  <c r="K352" i="1"/>
  <c r="O356" i="1"/>
  <c r="S356" i="1" s="1"/>
  <c r="K91" i="1"/>
  <c r="O91" i="1" s="1"/>
  <c r="S91" i="1" s="1"/>
  <c r="O92" i="1"/>
  <c r="S92" i="1" s="1"/>
  <c r="K153" i="1"/>
  <c r="O153" i="1" s="1"/>
  <c r="K329" i="1"/>
  <c r="O329" i="1" s="1"/>
  <c r="S329" i="1" s="1"/>
  <c r="K224" i="1"/>
  <c r="K359" i="1"/>
  <c r="O359" i="1" s="1"/>
  <c r="S359" i="1" s="1"/>
  <c r="K319" i="1"/>
  <c r="O319" i="1" s="1"/>
  <c r="S319" i="1" s="1"/>
  <c r="K124" i="1"/>
  <c r="O124" i="1" s="1"/>
  <c r="K238" i="1"/>
  <c r="O238" i="1" s="1"/>
  <c r="K100" i="1"/>
  <c r="O100" i="1" s="1"/>
  <c r="S100" i="1" s="1"/>
  <c r="K306" i="1"/>
  <c r="O306" i="1" s="1"/>
  <c r="S306" i="1" s="1"/>
  <c r="K105" i="1"/>
  <c r="O105" i="1" s="1"/>
  <c r="S105" i="1" s="1"/>
  <c r="K170" i="1"/>
  <c r="O170" i="1" s="1"/>
  <c r="K137" i="1"/>
  <c r="O137" i="1" s="1"/>
  <c r="S137" i="1" s="1"/>
  <c r="K130" i="1"/>
  <c r="O130" i="1" s="1"/>
  <c r="S130" i="1" s="1"/>
  <c r="K95" i="1"/>
  <c r="O95" i="1" s="1"/>
  <c r="S95" i="1" s="1"/>
  <c r="K284" i="1"/>
  <c r="O284" i="1" s="1"/>
  <c r="K367" i="1"/>
  <c r="O367" i="1" s="1"/>
  <c r="S367" i="1" s="1"/>
  <c r="K363" i="1"/>
  <c r="O363" i="1" s="1"/>
  <c r="S363" i="1" s="1"/>
  <c r="K262" i="1" l="1"/>
  <c r="O262" i="1" s="1"/>
  <c r="S262" i="1" s="1"/>
  <c r="K192" i="1"/>
  <c r="O192" i="1" s="1"/>
  <c r="S192" i="1" s="1"/>
  <c r="O224" i="1"/>
  <c r="O352" i="1"/>
  <c r="S352" i="1" s="1"/>
  <c r="K345" i="1"/>
  <c r="O345" i="1" s="1"/>
  <c r="S345" i="1" s="1"/>
  <c r="K90" i="1"/>
  <c r="K450" i="1" l="1"/>
  <c r="O450" i="1" s="1"/>
  <c r="S450" i="1" s="1"/>
  <c r="O90" i="1"/>
  <c r="S90" i="1" s="1"/>
  <c r="D25" i="2"/>
  <c r="C25" i="2"/>
  <c r="C10" i="2"/>
  <c r="E12" i="2"/>
  <c r="C15" i="2"/>
  <c r="C12" i="2"/>
  <c r="C6" i="2"/>
  <c r="D16" i="2" l="1"/>
  <c r="C16" i="2"/>
</calcChain>
</file>

<file path=xl/sharedStrings.xml><?xml version="1.0" encoding="utf-8"?>
<sst xmlns="http://schemas.openxmlformats.org/spreadsheetml/2006/main" count="900" uniqueCount="471">
  <si>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</si>
  <si>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</si>
  <si>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</si>
  <si>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</si>
  <si>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</si>
  <si>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</si>
  <si>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</si>
  <si>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</si>
  <si>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</si>
  <si>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</si>
  <si>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</si>
  <si>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</si>
  <si>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</si>
  <si>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</si>
  <si>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</si>
  <si>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</si>
  <si>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</si>
  <si>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</si>
  <si>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</si>
  <si>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</si>
  <si>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</si>
  <si>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</si>
  <si>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</si>
  <si>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</si>
  <si>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</si>
  <si>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</si>
  <si>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</si>
  <si>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</si>
  <si>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</si>
  <si>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</si>
  <si>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</si>
  <si>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</si>
  <si>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</si>
  <si>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</si>
  <si>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</si>
  <si>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</si>
  <si>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</si>
  <si>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</si>
  <si>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</si>
  <si>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</si>
  <si>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</si>
  <si>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</si>
  <si>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</si>
  <si>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</si>
  <si>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</si>
  <si>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</si>
  <si>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</si>
  <si>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</si>
  <si>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Предоставление субсидий  бюджетным, автономным учреждениям и иным некоммерческим организациям</t>
  </si>
  <si>
    <t>Мероприятия по оздоровлению детей</t>
  </si>
  <si>
    <t>03 1 01 10170</t>
  </si>
  <si>
    <t>04 0 00 00000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</si>
  <si>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</si>
  <si>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</si>
  <si>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</si>
  <si>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</si>
  <si>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</si>
  <si>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</si>
  <si>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</si>
  <si>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</si>
  <si>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</si>
  <si>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</si>
  <si>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</si>
  <si>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</si>
  <si>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</si>
  <si>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</si>
  <si>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</si>
  <si>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</si>
  <si>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07 1 03 00000</t>
  </si>
  <si>
    <t>07 1 03 10430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</si>
  <si>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</si>
  <si>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</si>
  <si>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</si>
  <si>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</si>
  <si>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</si>
  <si>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</si>
  <si>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</si>
  <si>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</si>
  <si>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</si>
  <si>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</si>
  <si>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</si>
  <si>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</si>
  <si>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</si>
  <si>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</si>
  <si>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</si>
  <si>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</si>
  <si>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</si>
  <si>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</si>
  <si>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</si>
  <si>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</si>
  <si>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</si>
  <si>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</si>
  <si>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</si>
  <si>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</si>
  <si>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</si>
  <si>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</si>
  <si>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</si>
  <si>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</si>
  <si>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10 1 01 60070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</si>
  <si>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</si>
  <si>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</si>
  <si>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</si>
  <si>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</si>
  <si>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</si>
  <si>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</si>
  <si>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</si>
  <si>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</si>
  <si>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</si>
  <si>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11 1 02 60820</t>
  </si>
  <si>
    <t>11 1 03 00000</t>
  </si>
  <si>
    <t>11 1 03 00590</t>
  </si>
  <si>
    <t>11 1 04 00000</t>
  </si>
  <si>
    <t>11 1 04 00590</t>
  </si>
  <si>
    <t>11 1 05 00000</t>
  </si>
  <si>
    <t>11 1 05 00590</t>
  </si>
  <si>
    <t>13 0 00 00000</t>
  </si>
  <si>
    <t>13 1 03 00000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</si>
  <si>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</si>
  <si>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</si>
  <si>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Мероприятия в области транспортного обслуживания</t>
  </si>
  <si>
    <t>Приобретение подвижного состава</t>
  </si>
  <si>
    <t>15 1 02 00000</t>
  </si>
  <si>
    <t>15 1 02 10220</t>
  </si>
  <si>
    <t>17 0 00  00000</t>
  </si>
  <si>
    <t>17 1 01 00000</t>
  </si>
  <si>
    <t>17 1 01 10230</t>
  </si>
  <si>
    <t>17 1 02 00000</t>
  </si>
  <si>
    <t>17 1 02 10170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</si>
  <si>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</si>
  <si>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</si>
  <si>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</si>
  <si>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</si>
  <si>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</si>
  <si>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</si>
  <si>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19 0 00 00000</t>
  </si>
  <si>
    <t>19 1 01 00000</t>
  </si>
  <si>
    <t>19 1 02 00000</t>
  </si>
  <si>
    <t>19 1 02 61650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</si>
  <si>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</si>
  <si>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</si>
  <si>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</si>
  <si>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</si>
  <si>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</si>
  <si>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</si>
  <si>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</si>
  <si>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</si>
  <si>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</si>
  <si>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</si>
  <si>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</si>
  <si>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</si>
  <si>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</si>
  <si>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</si>
  <si>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</si>
  <si>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</si>
  <si>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</si>
  <si>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</si>
  <si>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</si>
  <si>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</si>
  <si>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</si>
  <si>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</si>
  <si>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</si>
  <si>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</si>
  <si>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</si>
  <si>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</si>
  <si>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</si>
  <si>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</si>
  <si>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</si>
  <si>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</si>
  <si>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</si>
  <si>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</si>
  <si>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</si>
  <si>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</si>
  <si>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</si>
  <si>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</si>
  <si>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</si>
  <si>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</si>
  <si>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</si>
  <si>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</si>
  <si>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</si>
  <si>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</si>
  <si>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</si>
  <si>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</si>
  <si>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</si>
  <si>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</si>
  <si>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</si>
  <si>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</si>
  <si>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</si>
  <si>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</si>
  <si>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</si>
  <si>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</si>
  <si>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</si>
  <si>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</si>
  <si>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</si>
  <si>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</si>
  <si>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</si>
  <si>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</si>
  <si>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</si>
  <si>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</si>
  <si>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</si>
  <si>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</si>
  <si>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</si>
  <si>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</si>
  <si>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</si>
  <si>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</si>
  <si>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</si>
  <si>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</si>
  <si>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</si>
  <si>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</si>
  <si>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</si>
  <si>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</si>
  <si>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</si>
  <si>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13 1 03 10240</t>
  </si>
  <si>
    <t xml:space="preserve">01 101 60820
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</si>
  <si>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</si>
  <si>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</si>
  <si>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</si>
  <si>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</si>
  <si>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</si>
  <si>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</si>
  <si>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</si>
  <si>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печатном периодическом издании"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</si>
  <si>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</si>
  <si>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</si>
  <si>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</si>
  <si>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</si>
  <si>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</si>
  <si>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</si>
  <si>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</si>
  <si>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</si>
  <si>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</si>
  <si>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</si>
  <si>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</si>
  <si>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</si>
  <si>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</si>
  <si>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</si>
  <si>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</si>
  <si>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</si>
  <si>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</si>
  <si>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</si>
  <si>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</si>
  <si>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</si>
  <si>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"Модернизация инвестиционного портала путем поставки и внедрения готового решения «Инвестпортал"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</si>
  <si>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</si>
  <si>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</si>
  <si>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</si>
  <si>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</si>
  <si>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</si>
  <si>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</si>
  <si>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</si>
  <si>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</si>
  <si>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"Мероприятия по организации отдыха и оздоровления детей Тбилисского района в летний период"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</si>
  <si>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</si>
  <si>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</si>
  <si>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</si>
  <si>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</si>
  <si>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</si>
  <si>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</si>
  <si>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</si>
  <si>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</si>
  <si>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</si>
  <si>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</si>
  <si>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</si>
  <si>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</si>
  <si>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</si>
  <si>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</si>
  <si>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Обеспечение деятельности контрольно-счетной палаты муниципального образования Тбилисский район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</si>
  <si>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</si>
  <si>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</si>
  <si>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</si>
  <si>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</si>
  <si>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</si>
  <si>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</si>
  <si>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</si>
  <si>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</si>
  <si>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</si>
  <si>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</si>
  <si>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</si>
  <si>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</si>
  <si>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</si>
  <si>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</si>
  <si>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</si>
  <si>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</si>
  <si>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</si>
  <si>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</si>
  <si>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</si>
  <si>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200</t>
  </si>
  <si>
    <t>600</t>
  </si>
  <si>
    <t>72 0 00 00000</t>
  </si>
  <si>
    <t>70 1 00 00190</t>
  </si>
  <si>
    <t>70 1 00 00000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</si>
  <si>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</si>
  <si>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>17 1 01 C0820</t>
  </si>
  <si>
    <t>400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</si>
  <si>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</si>
  <si>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</si>
  <si>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</si>
  <si>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</si>
  <si>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09 1 01 S2820</t>
  </si>
  <si>
    <t>Федеральный проект "Безопасность дорожного движения"</t>
  </si>
  <si>
    <t>19 1 01 60910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</si>
  <si>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</si>
  <si>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</si>
  <si>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</si>
  <si>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Подпрограмма "Профилактика терроризма и экстремизма в муниципальном образовании Тбилисский район"</t>
  </si>
  <si>
    <t>Обслуживание лицензионной физической охраны</t>
  </si>
  <si>
    <t>Мероприятия в области дошкольного образования</t>
  </si>
  <si>
    <t>10 2 01 10300</t>
  </si>
  <si>
    <t>10 2 00 00000</t>
  </si>
  <si>
    <t>10 2 01 00000</t>
  </si>
  <si>
    <t>10 2 01 10290</t>
  </si>
  <si>
    <t>10 2 03 10310</t>
  </si>
  <si>
    <t xml:space="preserve">Комплексные меры  по профилактике терроризма </t>
  </si>
  <si>
    <t>10 2 03 10200</t>
  </si>
  <si>
    <t>03 1 01 63110</t>
  </si>
  <si>
    <t>10 2 03 00000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</si>
  <si>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</si>
  <si>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 xml:space="preserve">Мероприятия в области жилищного хозяйства </t>
  </si>
  <si>
    <t>01 1 02 L3040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</si>
  <si>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</si>
  <si>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</si>
  <si>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</si>
  <si>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</si>
  <si>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</si>
  <si>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</si>
  <si>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(муниципальным программным и непрограммным </t>
  </si>
  <si>
    <t>01 1 01 10300</t>
  </si>
  <si>
    <t>Проведение углубленного медицинского осмотра занимающихся на отделениях по видам спорта</t>
  </si>
  <si>
    <t>09 1 01 10540</t>
  </si>
  <si>
    <t>Профилактика терроризма в части обеспечения инженерно-технической защищенности</t>
  </si>
  <si>
    <t>10 2 02 00000</t>
  </si>
  <si>
    <t>10 2 02 S0460</t>
  </si>
  <si>
    <t>Субвенция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</si>
  <si>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Субвенция на осуществление отдельных  государственных полномочий  Краснодарского края по организации оздоровления и отдыха детей 
</t>
  </si>
  <si>
    <t>72 2 00 69170</t>
  </si>
  <si>
    <t>72 2 00 69180</t>
  </si>
  <si>
    <t>72 2 00 69190</t>
  </si>
  <si>
    <t>72 2 00 69200</t>
  </si>
  <si>
    <t>17 1 02 69100</t>
  </si>
  <si>
    <t>17 1 02 69120</t>
  </si>
  <si>
    <t>17 1 02 69130</t>
  </si>
  <si>
    <t>Субвенция на 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</si>
  <si>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01 1 02 63540</t>
  </si>
  <si>
    <t>01 1 02 S3550</t>
  </si>
  <si>
    <t xml:space="preserve">Предоставление субсидий муниципальным бюджетным, автономным учреждениям и иным некоммерческим организациям </t>
  </si>
  <si>
    <t>01 1 01 53032</t>
  </si>
  <si>
    <t>07 1 02 00000</t>
  </si>
  <si>
    <t>07 1 02 10430</t>
  </si>
  <si>
    <t>07 1 04 00000</t>
  </si>
  <si>
    <t>07 1 04 10430</t>
  </si>
  <si>
    <t>07 1 05 00000</t>
  </si>
  <si>
    <t>07 1 05 10430</t>
  </si>
  <si>
    <t>15 1 04 00000</t>
  </si>
  <si>
    <t>04 1 32 00000</t>
  </si>
  <si>
    <t>04 1 32 10550</t>
  </si>
  <si>
    <t>13 1 04 00000</t>
  </si>
  <si>
    <t>13 1 04 10240</t>
  </si>
  <si>
    <t>22 0 00 00000</t>
  </si>
  <si>
    <t>Муниципальная программа муниципального образования Тбилисский район "Развитие жилищно-коммунального хозяйства муниципального образования Тбилисский район"</t>
  </si>
  <si>
    <t>"Обращение с твердыми коммунальными отходами на территории муниципального образования Тбилисский район"</t>
  </si>
  <si>
    <t>"Обустройство контейнерных площадок твердых коммунальных отходов на территории муниципального образования Тбилисский район"</t>
  </si>
  <si>
    <t>Мероприятия по обращению с твердыми коммунальными отходами</t>
  </si>
  <si>
    <t>22 2 00 00000</t>
  </si>
  <si>
    <t>22 2 02 00000</t>
  </si>
  <si>
    <t>22 2 02 10590</t>
  </si>
  <si>
    <t>"Строительство сети газораспределения х.Песчаный Тбилисского района Краснодарского края, 1 этап строительства, Распределительный газопровод высокого давления с установкой ГРГПП №1 по ул.Выездной. Распределительные газопроводы низкого давления"</t>
  </si>
  <si>
    <t>"Субсидии в целях возмещения   недополученных доходов  и (или) финансового обеспечения (возмещения) затрат в связи с производством (реализацией) товаров, выполнением работ, оказанием услуг"</t>
  </si>
  <si>
    <t xml:space="preserve">Мероприятия по предоставлению субсидий муниципальным унитарным предприятиям </t>
  </si>
  <si>
    <t xml:space="preserve">"Информационное продвижение инвестиционного потенциала района" </t>
  </si>
  <si>
    <t>Формирование и продвижение экономического и инвестиционно привлекательного образа муниципального образования Тбилисский район</t>
  </si>
  <si>
    <t>"Подготовка и проведение мероприятий в сфере экономического и инвестиционного развития района"</t>
  </si>
  <si>
    <t xml:space="preserve">"Участие в сельскохозяйственной ярмарке" </t>
  </si>
  <si>
    <t>18 1 02 00000</t>
  </si>
  <si>
    <t>18 1 02 10360</t>
  </si>
  <si>
    <t>18 1 03 00000</t>
  </si>
  <si>
    <t>18 1 03 10360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</si>
  <si>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</si>
  <si>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сети Интернет"</t>
  </si>
  <si>
    <t>18 1 04 00000</t>
  </si>
  <si>
    <t>18 1 04 10360</t>
  </si>
  <si>
    <t>"Информационное обслуживание деятельности органов местного самоуправления на радио"</t>
  </si>
  <si>
    <t xml:space="preserve"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 </t>
  </si>
  <si>
    <t xml:space="preserve">Мероприятие по приобретению новогодних подарков </t>
  </si>
  <si>
    <t>03 1 02 00000</t>
  </si>
  <si>
    <t>03 1 02 10280</t>
  </si>
  <si>
    <t>10 1 R3 00000</t>
  </si>
  <si>
    <t>10 1 R3 S2470</t>
  </si>
  <si>
    <t>11 1 03 L5190</t>
  </si>
  <si>
    <t>"Строительство, реконструкция, капитальный ремонт, ремонт и содержание автомобильных дорог общего пользования местного значения, включенных в реестр имущества муниципального образования Тбилисский район"</t>
  </si>
  <si>
    <t>Капитальный ремонт, ремонт и содержание автомобильных дорог общего пользования, проходящих вне населенных пунктов</t>
  </si>
  <si>
    <t>17 1 01 R0820</t>
  </si>
  <si>
    <t>15 1 04 10090</t>
  </si>
  <si>
    <t>(тыс. рублей)</t>
  </si>
  <si>
    <t>Исполняющий обязанности</t>
  </si>
  <si>
    <t>заместителя главы муниципального</t>
  </si>
  <si>
    <t>начальника финансового управления</t>
  </si>
  <si>
    <t>УТВЕРЖДЕНО</t>
  </si>
  <si>
    <t>решением Совета муниципального</t>
  </si>
  <si>
    <t>образования Тбилисский район</t>
  </si>
  <si>
    <t>99 9 00 10600</t>
  </si>
  <si>
    <t>Поддержка и развитие кубанского казачества в муниципальном образовании Тбилисский район</t>
  </si>
  <si>
    <t xml:space="preserve">"Создание системы комплексного обеспечения безопасности жизнедеятельности муниципального образования Тбилисский район"   </t>
  </si>
  <si>
    <t>Создание системы комплексного обеспечения безопасности жизнедеятельности</t>
  </si>
  <si>
    <t>10 1 04 00000</t>
  </si>
  <si>
    <t>10 1 04 10180</t>
  </si>
  <si>
    <t>Организация газоснабжения населения (поселений) (строительство подводящих газопроводов, распределительных газопроводов) (краевой бюджет)</t>
  </si>
  <si>
    <t>Организация газоснабжения населения (поселений) (строительство подводящих газопроводов, распределительных газопроводов) (софинансирование)</t>
  </si>
  <si>
    <t xml:space="preserve">«Проведение рекультивации на объекте: полигон временного хранения твердых коммунальных отходов, расположенного по адресу: 1,4 км на запад от станицы Тбилисской, кадастровый номер: 23:29:0304310:74» </t>
  </si>
  <si>
    <t>22 2 01 00000</t>
  </si>
  <si>
    <t>22 2 01 10590</t>
  </si>
  <si>
    <t>74 1 00 10010</t>
  </si>
  <si>
    <t>21 1 05 10010</t>
  </si>
  <si>
    <t>Организация бесплатного горячего питания обучающихся по образовательным программам начального общего образование в муниципальных образовательных организациях (краевой бюджет)</t>
  </si>
  <si>
    <t>Организация бесплатного горячего питания обучающихся по образовательным программам начального общего образование в  муниципальных образовательных организациях (софинансирование)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</si>
  <si>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(краевой бюджет)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</si>
  <si>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(софинансирование)</t>
  </si>
  <si>
    <t>Обеспечение функционирования персонифицированного финансирования дополнительного образования детей</t>
  </si>
  <si>
    <t>01 1 01 10520</t>
  </si>
  <si>
    <t>01 1 02 10010</t>
  </si>
  <si>
    <t>800</t>
  </si>
  <si>
    <t>Мероприятия по профилактике терроризма  в части обеспечения инженерно-технической защищенности муниципальных образовательных организаций (софинансирование)</t>
  </si>
  <si>
    <t>Обеспечение условий для развития физической культуры и массового спорта в части оплаты труда инструкторов по спорту (краевой бюджет)</t>
  </si>
  <si>
    <t>Обеспечение условий для развития физической культуры и массового спорта в части оплаты труда инструкторов по спорту (софинансирование)</t>
  </si>
  <si>
    <t>Утверждено на 2025 год</t>
  </si>
  <si>
    <t>Утверждено на 2026 год</t>
  </si>
  <si>
    <t>"Газификация хут.Екатеринославского Марьинского сельского поселения Тбилисского района"</t>
  </si>
  <si>
    <t>13 1 07 00000</t>
  </si>
  <si>
    <t>13 1 07 S0620</t>
  </si>
  <si>
    <t>13 1 07 10240</t>
  </si>
  <si>
    <t>04 1 38 00000</t>
  </si>
  <si>
    <t>04 1 38 10350</t>
  </si>
  <si>
    <t>"Малобюджетный спортивный зал в шаговой доступности по адресу: Краснодарский край, Тбилисский район, село Ванновское, улица Гагарина 4А"</t>
  </si>
  <si>
    <t xml:space="preserve">Мероприятия в области физической культуры </t>
  </si>
  <si>
    <t>04 1 39 00000</t>
  </si>
  <si>
    <t>04 1 39 10340</t>
  </si>
  <si>
    <t>Мероприятия по предупреждению детского дорожно-транспортного травматизма (краевой бюджет)</t>
  </si>
  <si>
    <t>Мероприятия по предупреждению детского дорожно-транспортного травматизма (софинансирование)</t>
  </si>
  <si>
    <t>Условно утвержденные расходы</t>
  </si>
  <si>
    <t>99 9 99 99999</t>
  </si>
  <si>
    <t>классификации расходов бюджетов на 2025 и 2026 годы</t>
  </si>
  <si>
    <t>"Многофункциональная  спортивно-игровая площадка с зоной уличных тренажеров и воркаута в п. Октябрьском, ул. Псурцева, 9 "Б"</t>
  </si>
  <si>
    <t>Изменения +/-</t>
  </si>
  <si>
    <t>А.В. Осина</t>
  </si>
  <si>
    <t>к решению Совета муниципального</t>
  </si>
  <si>
    <t>«Приложение 10</t>
  </si>
  <si>
    <t>».</t>
  </si>
  <si>
    <t>«Ремонт водозаборных артезианских скважин»</t>
  </si>
  <si>
    <t>22 2 03 00000</t>
  </si>
  <si>
    <t>Организация водоснабжения населения (краевой бюджет)</t>
  </si>
  <si>
    <t>Организация водоснабжения населения (местный бюджет)</t>
  </si>
  <si>
    <t>«Организация и развитие систем водоснабжения и водоотведения муниципального образования Тбилисский район»</t>
  </si>
  <si>
    <t>22 1 00 00000</t>
  </si>
  <si>
    <t>17 1 01 A0820</t>
  </si>
  <si>
    <t>01 1 01 R3032</t>
  </si>
  <si>
    <t>Реализация регионального проекта "Патриотическое воспитание граждан Российской Федерации"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</si>
  <si>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</si>
  <si>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EВ 00000</t>
  </si>
  <si>
    <t>01 1 EB 51790</t>
  </si>
  <si>
    <t>10 1 06 00000</t>
  </si>
  <si>
    <t>10 1 06 S2470</t>
  </si>
  <si>
    <t>«Повышение безопасности дорожного движения в муниципальном образовании Тбилисский район»</t>
  </si>
  <si>
    <t>Государственная поддержка отрасли культуры (краевой бюджет)</t>
  </si>
  <si>
    <t>Государственная поддержка отрасли культуры (софинансирование)</t>
  </si>
  <si>
    <t>Субвенции на осуществление отдельного государственного полномочия Краснодарского края по формированию списков семей и граждан, жилые помещения которых утрачены, и (или) списков граждан, жилые помещения которых повреждены в результате чрезвычайных ситуаций природного и техногенного характера, а также в результате террористических актов и (или) при пресечении террористических актов правомерными действиями на территории Краснодарского края</t>
  </si>
  <si>
    <t>Реализация мероприятия по обеспечению жильем молодых семей (краевой бюджет)</t>
  </si>
  <si>
    <t>Реализация мероприятия по обеспечению жильем молодых семей (софинансирование)</t>
  </si>
  <si>
    <t>от 26 декабря 2023 г.  № 348</t>
  </si>
  <si>
    <t>22 1 03 S0330</t>
  </si>
  <si>
    <t>Приложение 6</t>
  </si>
  <si>
    <t>(тыс.рублей)</t>
  </si>
  <si>
    <t>Приложение 10</t>
  </si>
  <si>
    <t>от 25 апреля  2024 г.  № 384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</si>
</sst>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5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5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7" fillId="0" borderId="0"/>
    <xf numFmtId="0" fontId="8" fillId="0" borderId="0"/>
    <xf numFmtId="0" fontId="14" fillId="0" borderId="0"/>
  </cellStyleXfs>
  <cellXfs count="211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0" fillId="2" borderId="0" xfId="0" applyFill="1"/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0" fontId="2" fillId="2" borderId="8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0" fontId="4" fillId="2" borderId="1" xfId="1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2" borderId="0" xfId="0" applyFont="1" applyFill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5" fillId="0" borderId="0" xfId="0" applyFont="1" applyAlignment="1"/>
    <xf numFmtId="0" fontId="2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5" fillId="0" borderId="0" xfId="0" applyFont="1" applyAlignment="1"/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/>
    </xf>
    <xf numFmtId="0" fontId="0" fillId="0" borderId="0" xfId="0"/>
    <xf numFmtId="0" fontId="2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1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wrapText="1"/>
    </xf>
    <xf numFmtId="0" fontId="10" fillId="0" borderId="0" xfId="1" applyFont="1" applyAlignment="1">
      <alignment wrapText="1"/>
    </xf>
    <xf numFmtId="49" fontId="10" fillId="2" borderId="1" xfId="1" applyNumberFormat="1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wrapText="1"/>
    </xf>
    <xf numFmtId="0" fontId="10" fillId="2" borderId="2" xfId="0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vertical="top" wrapText="1"/>
    </xf>
    <xf numFmtId="49" fontId="10" fillId="0" borderId="1" xfId="1" applyNumberFormat="1" applyFont="1" applyFill="1" applyBorder="1" applyAlignment="1">
      <alignment horizontal="center" wrapText="1"/>
    </xf>
    <xf numFmtId="0" fontId="4" fillId="0" borderId="1" xfId="1" applyFont="1" applyFill="1" applyBorder="1" applyAlignment="1">
      <alignment vertical="top" wrapText="1"/>
    </xf>
    <xf numFmtId="0" fontId="5" fillId="0" borderId="0" xfId="0" applyFont="1" applyAlignment="1">
      <alignment horizontal="left"/>
    </xf>
    <xf numFmtId="0" fontId="12" fillId="0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10" fillId="2" borderId="1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vertical="top" wrapText="1"/>
    </xf>
    <xf numFmtId="0" fontId="10" fillId="0" borderId="1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49" fontId="10" fillId="0" borderId="1" xfId="1" applyNumberFormat="1" applyFont="1" applyFill="1" applyBorder="1" applyAlignment="1">
      <alignment horizontal="center" wrapText="1"/>
    </xf>
    <xf numFmtId="49" fontId="4" fillId="2" borderId="1" xfId="1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/>
    <xf numFmtId="0" fontId="10" fillId="2" borderId="1" xfId="1" applyFont="1" applyFill="1" applyBorder="1" applyAlignment="1">
      <alignment vertical="top" wrapText="1"/>
    </xf>
    <xf numFmtId="0" fontId="2" fillId="0" borderId="1" xfId="4" applyFont="1" applyFill="1" applyBorder="1" applyAlignment="1">
      <alignment vertical="center" wrapText="1"/>
    </xf>
    <xf numFmtId="49" fontId="4" fillId="2" borderId="1" xfId="1" applyNumberFormat="1" applyFont="1" applyFill="1" applyBorder="1" applyAlignment="1">
      <alignment horizontal="center" wrapText="1"/>
    </xf>
    <xf numFmtId="0" fontId="10" fillId="0" borderId="2" xfId="1" applyFont="1" applyBorder="1" applyAlignment="1">
      <alignment horizontal="center" wrapText="1"/>
    </xf>
    <xf numFmtId="0" fontId="10" fillId="2" borderId="1" xfId="1" applyFont="1" applyFill="1" applyBorder="1" applyAlignment="1">
      <alignment horizontal="left" vertical="top" wrapText="1"/>
    </xf>
    <xf numFmtId="49" fontId="10" fillId="2" borderId="1" xfId="1" applyNumberFormat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vertical="top" wrapText="1"/>
    </xf>
    <xf numFmtId="49" fontId="10" fillId="2" borderId="1" xfId="1" applyNumberFormat="1" applyFont="1" applyFill="1" applyBorder="1" applyAlignment="1">
      <alignment horizontal="center" wrapText="1"/>
    </xf>
    <xf numFmtId="0" fontId="10" fillId="2" borderId="1" xfId="1" applyFont="1" applyFill="1" applyBorder="1" applyAlignment="1">
      <alignment vertical="top" wrapText="1"/>
    </xf>
    <xf numFmtId="0" fontId="10" fillId="0" borderId="1" xfId="1" applyFont="1" applyFill="1" applyBorder="1" applyAlignment="1">
      <alignment horizontal="left" vertical="top" wrapText="1"/>
    </xf>
    <xf numFmtId="49" fontId="10" fillId="2" borderId="1" xfId="1" applyNumberFormat="1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0" fontId="2" fillId="2" borderId="2" xfId="0" applyFont="1" applyFill="1" applyBorder="1"/>
    <xf numFmtId="165" fontId="3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12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1" applyFont="1" applyFill="1" applyAlignment="1">
      <alignment horizontal="right"/>
    </xf>
    <xf numFmtId="0" fontId="15" fillId="0" borderId="0" xfId="0" applyFont="1" applyAlignment="1">
      <alignment horizontal="left"/>
    </xf>
    <xf numFmtId="0" fontId="10" fillId="2" borderId="3" xfId="0" applyFont="1" applyFill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wrapText="1"/>
    </xf>
    <xf numFmtId="49" fontId="10" fillId="0" borderId="1" xfId="0" applyNumberFormat="1" applyFont="1" applyFill="1" applyBorder="1" applyAlignment="1">
      <alignment horizontal="center" wrapText="1"/>
    </xf>
    <xf numFmtId="0" fontId="5" fillId="0" borderId="0" xfId="0" applyFont="1" applyAlignment="1"/>
    <xf numFmtId="0" fontId="0" fillId="0" borderId="0" xfId="0" applyAlignment="1"/>
    <xf numFmtId="165" fontId="2" fillId="0" borderId="3" xfId="0" applyNumberFormat="1" applyFon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0" fillId="0" borderId="0" xfId="0" applyAlignment="1"/>
    <xf numFmtId="165" fontId="2" fillId="0" borderId="3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5" fillId="0" borderId="0" xfId="0" applyFont="1" applyAlignment="1">
      <alignment horizontal="left"/>
    </xf>
    <xf numFmtId="0" fontId="4" fillId="0" borderId="1" xfId="1" applyFont="1" applyFill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0" fillId="0" borderId="0" xfId="0" applyBorder="1" applyAlignment="1">
      <alignment horizontal="right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9" xfId="0" applyFont="1" applyBorder="1" applyAlignment="1">
      <alignment horizontal="right"/>
    </xf>
    <xf numFmtId="0" fontId="0" fillId="0" borderId="9" xfId="0" applyBorder="1" applyAlignment="1">
      <alignment horizontal="right"/>
    </xf>
    <xf numFmtId="0" fontId="5" fillId="0" borderId="0" xfId="0" applyFont="1" applyAlignment="1">
      <alignment horizontal="right"/>
    </xf>
    <xf numFmtId="0" fontId="0" fillId="0" borderId="0" xfId="0" applyAlignme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5" fillId="0" borderId="0" xfId="0" applyFont="1" applyAlignment="1"/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/>
    <xf numFmtId="0" fontId="0" fillId="0" borderId="2" xfId="0" applyBorder="1" applyAlignment="1"/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0" fontId="9" fillId="0" borderId="0" xfId="0" applyFont="1" applyAlignment="1">
      <alignment horizontal="center"/>
    </xf>
  </cellXfs>
  <cellStyles count="5">
    <cellStyle name="Обычный" xfId="0" builtinId="0"/>
    <cellStyle name="Обычный 2" xfId="2"/>
    <cellStyle name="Обычный 3" xfId="3"/>
    <cellStyle name="Обычный 4" xfId="1"/>
    <cellStyle name="Обычный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459"/>
  <sheetViews>
    <sheetView tabSelected="1" view="pageBreakPreview" zoomScale="70" zoomScaleNormal="100" zoomScaleSheetLayoutView="70" workbookViewId="0">
      <selection activeCell="T7" sqref="T7"/>
    </sheetView>
  </sheetViews>
  <sheetFormatPr defaultRowHeight="14.4" x14ac:dyDescent="0.3"/>
  <cols>
    <col min="1" max="1" width="3.88671875" customWidth="1"/>
    <col min="2" max="2" width="4" customWidth="1"/>
    <col min="3" max="3" width="5.88671875" customWidth="1"/>
    <col min="4" max="4" width="96" customWidth="1"/>
    <col min="5" max="5" width="20.6640625" customWidth="1"/>
    <col min="6" max="6" width="9.21875" customWidth="1"/>
    <col min="7" max="7" width="11.6640625" hidden="1" customWidth="1"/>
    <col min="8" max="8" width="19.5546875" style="65" hidden="1" customWidth="1"/>
    <col min="9" max="9" width="16.88671875" style="65" hidden="1" customWidth="1"/>
    <col min="10" max="10" width="19.5546875" style="65" hidden="1" customWidth="1"/>
    <col min="11" max="11" width="10" style="65" hidden="1" customWidth="1"/>
    <col min="12" max="12" width="18.33203125" style="65" hidden="1" customWidth="1"/>
    <col min="13" max="13" width="19.109375" style="65" hidden="1" customWidth="1"/>
    <col min="14" max="14" width="16.6640625" hidden="1" customWidth="1"/>
    <col min="15" max="15" width="17.109375" hidden="1" customWidth="1"/>
    <col min="16" max="16" width="17.109375" style="65" customWidth="1"/>
    <col min="17" max="17" width="18.5546875" style="65" customWidth="1"/>
    <col min="18" max="18" width="12.6640625" hidden="1" customWidth="1"/>
    <col min="19" max="19" width="19.6640625" hidden="1" customWidth="1"/>
    <col min="20" max="20" width="15.33203125" customWidth="1"/>
    <col min="21" max="21" width="18.21875" customWidth="1"/>
    <col min="22" max="22" width="18.33203125" customWidth="1"/>
    <col min="23" max="23" width="16.33203125" customWidth="1"/>
    <col min="24" max="24" width="18.6640625" customWidth="1"/>
  </cols>
  <sheetData>
    <row r="2" spans="2:24" s="65" customFormat="1" ht="26.4" customHeight="1" x14ac:dyDescent="0.3">
      <c r="J2" s="187" t="s">
        <v>467</v>
      </c>
      <c r="K2" s="188"/>
      <c r="L2" s="188"/>
      <c r="M2" s="188"/>
      <c r="N2" s="188"/>
      <c r="O2" s="184"/>
      <c r="P2" s="166"/>
      <c r="Q2" s="166"/>
      <c r="V2" s="150"/>
      <c r="W2" s="151"/>
      <c r="X2" s="151"/>
    </row>
    <row r="3" spans="2:24" s="65" customFormat="1" ht="26.4" customHeight="1" x14ac:dyDescent="0.4">
      <c r="J3" s="150"/>
      <c r="K3" s="150"/>
      <c r="L3" s="163"/>
      <c r="M3" s="163"/>
      <c r="N3" s="150"/>
      <c r="P3" s="193" t="s">
        <v>469</v>
      </c>
      <c r="Q3" s="193"/>
      <c r="R3" s="193"/>
      <c r="S3" s="193"/>
      <c r="T3" s="193"/>
      <c r="V3" s="150"/>
      <c r="W3" s="150"/>
      <c r="X3" s="150"/>
    </row>
    <row r="4" spans="2:24" s="65" customFormat="1" ht="27" customHeight="1" x14ac:dyDescent="0.4">
      <c r="J4" s="208" t="s">
        <v>442</v>
      </c>
      <c r="K4" s="208"/>
      <c r="L4" s="208"/>
      <c r="M4" s="208"/>
      <c r="N4" s="208"/>
      <c r="O4" s="184"/>
      <c r="P4" s="184"/>
      <c r="Q4" s="184"/>
      <c r="R4" s="184"/>
      <c r="S4" s="184"/>
      <c r="T4" s="184"/>
      <c r="U4" s="184"/>
      <c r="V4" s="152"/>
      <c r="W4" s="152"/>
      <c r="X4" s="152"/>
    </row>
    <row r="5" spans="2:24" s="65" customFormat="1" ht="23.4" customHeight="1" x14ac:dyDescent="0.4">
      <c r="J5" s="209" t="s">
        <v>397</v>
      </c>
      <c r="K5" s="209"/>
      <c r="L5" s="209"/>
      <c r="M5" s="209"/>
      <c r="N5" s="209"/>
      <c r="O5" s="184"/>
      <c r="P5" s="184"/>
      <c r="Q5" s="184"/>
      <c r="R5" s="184"/>
      <c r="S5" s="184"/>
      <c r="T5" s="184"/>
      <c r="U5" s="184"/>
      <c r="V5" s="153"/>
      <c r="W5" s="153"/>
      <c r="X5" s="153"/>
    </row>
    <row r="6" spans="2:24" s="65" customFormat="1" ht="24.6" customHeight="1" x14ac:dyDescent="0.4">
      <c r="J6" s="209" t="s">
        <v>470</v>
      </c>
      <c r="K6" s="209"/>
      <c r="L6" s="209"/>
      <c r="M6" s="209"/>
      <c r="N6" s="209"/>
      <c r="O6" s="184"/>
      <c r="P6" s="184"/>
      <c r="Q6" s="184"/>
      <c r="R6" s="184"/>
      <c r="S6" s="184"/>
      <c r="T6" s="184"/>
      <c r="U6" s="184"/>
      <c r="V6" s="153"/>
      <c r="W6" s="153"/>
      <c r="X6" s="153"/>
    </row>
    <row r="7" spans="2:24" s="65" customFormat="1" ht="24.6" customHeight="1" x14ac:dyDescent="0.4">
      <c r="K7" s="108"/>
      <c r="L7" s="159"/>
      <c r="M7" s="159"/>
    </row>
    <row r="8" spans="2:24" s="65" customFormat="1" ht="8.4" customHeight="1" x14ac:dyDescent="0.3">
      <c r="K8" s="107"/>
      <c r="L8" s="160"/>
      <c r="M8" s="160"/>
    </row>
    <row r="9" spans="2:24" s="65" customFormat="1" ht="21" customHeight="1" x14ac:dyDescent="0.45">
      <c r="E9" s="137"/>
      <c r="F9" s="138"/>
      <c r="G9" s="138"/>
      <c r="H9" s="138"/>
      <c r="I9" s="138"/>
      <c r="J9" s="189" t="s">
        <v>443</v>
      </c>
      <c r="K9" s="190"/>
      <c r="L9" s="190"/>
      <c r="M9" s="190"/>
      <c r="N9" s="190"/>
      <c r="O9" s="190"/>
      <c r="P9" s="171" t="s">
        <v>443</v>
      </c>
      <c r="Q9" s="169"/>
    </row>
    <row r="10" spans="2:24" s="65" customFormat="1" ht="38.4" customHeight="1" x14ac:dyDescent="0.45">
      <c r="E10" s="137"/>
      <c r="F10" s="138"/>
      <c r="G10" s="138"/>
      <c r="H10" s="138"/>
      <c r="I10" s="138"/>
      <c r="J10" s="155"/>
      <c r="K10" s="103"/>
      <c r="L10" s="164"/>
      <c r="M10" s="164"/>
      <c r="N10" s="155"/>
      <c r="O10" s="155"/>
      <c r="P10" s="189" t="s">
        <v>395</v>
      </c>
      <c r="Q10" s="184"/>
      <c r="R10" s="184"/>
      <c r="S10" s="184"/>
      <c r="T10" s="184"/>
    </row>
    <row r="11" spans="2:24" s="65" customFormat="1" ht="22.8" hidden="1" customHeight="1" x14ac:dyDescent="0.45">
      <c r="E11" s="137"/>
      <c r="F11" s="138"/>
      <c r="G11" s="138"/>
      <c r="H11" s="138"/>
      <c r="I11" s="138"/>
      <c r="J11" s="189" t="s">
        <v>395</v>
      </c>
      <c r="K11" s="190"/>
      <c r="L11" s="190"/>
      <c r="M11" s="190"/>
      <c r="N11" s="190"/>
      <c r="O11" s="190"/>
      <c r="P11" s="169"/>
      <c r="Q11" s="169"/>
    </row>
    <row r="12" spans="2:24" s="65" customFormat="1" ht="33.6" customHeight="1" x14ac:dyDescent="0.45">
      <c r="E12" s="137"/>
      <c r="F12" s="138"/>
      <c r="G12" s="138"/>
      <c r="H12" s="138"/>
      <c r="I12" s="138"/>
      <c r="J12" s="189" t="s">
        <v>396</v>
      </c>
      <c r="K12" s="190"/>
      <c r="L12" s="190"/>
      <c r="M12" s="190"/>
      <c r="N12" s="190"/>
      <c r="O12" s="190"/>
      <c r="P12" s="190"/>
      <c r="Q12" s="190"/>
      <c r="R12" s="184"/>
      <c r="S12" s="184"/>
      <c r="T12" s="184"/>
      <c r="U12" s="184"/>
    </row>
    <row r="13" spans="2:24" s="65" customFormat="1" ht="25.95" customHeight="1" x14ac:dyDescent="0.45">
      <c r="B13" s="66"/>
      <c r="C13" s="40"/>
      <c r="D13" s="40"/>
      <c r="E13" s="137"/>
      <c r="F13" s="138"/>
      <c r="G13" s="138"/>
      <c r="H13" s="138"/>
      <c r="I13" s="138"/>
      <c r="J13" s="189" t="s">
        <v>397</v>
      </c>
      <c r="K13" s="190"/>
      <c r="L13" s="190"/>
      <c r="M13" s="190"/>
      <c r="N13" s="190"/>
      <c r="O13" s="190"/>
      <c r="P13" s="190"/>
      <c r="Q13" s="190"/>
      <c r="R13" s="184"/>
      <c r="S13" s="184"/>
      <c r="T13" s="184"/>
      <c r="U13" s="184"/>
    </row>
    <row r="14" spans="2:24" ht="25.2" x14ac:dyDescent="0.45">
      <c r="B14" s="12"/>
      <c r="C14" s="40"/>
      <c r="D14" s="40"/>
      <c r="E14" s="137"/>
      <c r="F14" s="138"/>
      <c r="G14" s="138"/>
      <c r="H14" s="138"/>
      <c r="I14" s="138"/>
      <c r="J14" s="189" t="s">
        <v>465</v>
      </c>
      <c r="K14" s="190"/>
      <c r="L14" s="190"/>
      <c r="M14" s="190"/>
      <c r="N14" s="190"/>
      <c r="O14" s="190"/>
      <c r="P14" s="190"/>
      <c r="Q14" s="190"/>
      <c r="R14" s="184"/>
      <c r="S14" s="184"/>
      <c r="T14" s="184"/>
      <c r="U14" s="184"/>
    </row>
    <row r="15" spans="2:24" ht="32.4" customHeight="1" x14ac:dyDescent="0.45">
      <c r="B15" s="12"/>
      <c r="C15" s="40"/>
      <c r="D15" s="40"/>
      <c r="E15" s="86"/>
      <c r="F15" s="87"/>
      <c r="G15" s="103"/>
      <c r="H15" s="103"/>
      <c r="I15" s="103"/>
      <c r="J15" s="103"/>
      <c r="K15" s="108"/>
      <c r="L15" s="159"/>
      <c r="M15" s="159"/>
    </row>
    <row r="16" spans="2:24" ht="22.8" x14ac:dyDescent="0.4">
      <c r="B16" s="12"/>
      <c r="C16" s="40"/>
      <c r="D16" s="41"/>
      <c r="E16" s="51"/>
      <c r="F16" s="185"/>
      <c r="G16" s="185"/>
      <c r="H16" s="118"/>
      <c r="I16" s="140"/>
      <c r="J16" s="140"/>
    </row>
    <row r="17" spans="2:21" ht="4.5" customHeight="1" x14ac:dyDescent="0.4">
      <c r="B17" s="12"/>
      <c r="C17" s="40"/>
      <c r="D17" s="41"/>
      <c r="E17" s="43"/>
      <c r="F17" s="185"/>
      <c r="G17" s="186"/>
      <c r="H17" s="119"/>
      <c r="I17" s="141"/>
      <c r="J17" s="141"/>
    </row>
    <row r="18" spans="2:21" ht="23.4" customHeight="1" x14ac:dyDescent="0.4">
      <c r="B18" s="12"/>
      <c r="C18" s="207" t="s">
        <v>260</v>
      </c>
      <c r="D18" s="207"/>
      <c r="E18" s="207"/>
      <c r="F18" s="207"/>
      <c r="G18" s="207"/>
      <c r="H18" s="207"/>
      <c r="I18" s="207"/>
      <c r="J18" s="207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</row>
    <row r="19" spans="2:21" ht="14.4" hidden="1" customHeight="1" x14ac:dyDescent="0.4">
      <c r="B19" s="12"/>
    </row>
    <row r="20" spans="2:21" ht="22.8" x14ac:dyDescent="0.4">
      <c r="B20" s="12"/>
      <c r="C20" s="207" t="s">
        <v>261</v>
      </c>
      <c r="D20" s="207"/>
      <c r="E20" s="207"/>
      <c r="F20" s="207"/>
      <c r="G20" s="207"/>
      <c r="H20" s="207"/>
      <c r="I20" s="207"/>
      <c r="J20" s="207"/>
      <c r="K20" s="184"/>
      <c r="L20" s="184"/>
      <c r="M20" s="184"/>
      <c r="N20" s="184"/>
      <c r="O20" s="184"/>
      <c r="P20" s="184"/>
      <c r="Q20" s="184"/>
      <c r="R20" s="184"/>
      <c r="S20" s="184"/>
      <c r="T20" s="184"/>
      <c r="U20" s="184"/>
    </row>
    <row r="21" spans="2:21" ht="22.8" x14ac:dyDescent="0.4">
      <c r="B21" s="12"/>
      <c r="C21" s="207" t="s">
        <v>324</v>
      </c>
      <c r="D21" s="184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R21" s="184"/>
      <c r="S21" s="184"/>
      <c r="T21" s="184"/>
      <c r="U21" s="184"/>
    </row>
    <row r="22" spans="2:21" ht="22.8" x14ac:dyDescent="0.4">
      <c r="B22" s="12"/>
      <c r="C22" s="210" t="s">
        <v>262</v>
      </c>
      <c r="D22" s="210"/>
      <c r="E22" s="210"/>
      <c r="F22" s="210"/>
      <c r="G22" s="210"/>
      <c r="H22" s="210"/>
      <c r="I22" s="210"/>
      <c r="J22" s="210"/>
      <c r="K22" s="184"/>
      <c r="L22" s="184"/>
      <c r="M22" s="184"/>
      <c r="N22" s="184"/>
      <c r="O22" s="184"/>
      <c r="P22" s="184"/>
      <c r="Q22" s="184"/>
      <c r="R22" s="184"/>
      <c r="S22" s="184"/>
      <c r="T22" s="184"/>
      <c r="U22" s="184"/>
    </row>
    <row r="23" spans="2:21" ht="22.8" x14ac:dyDescent="0.4">
      <c r="B23" s="12"/>
      <c r="C23" s="207" t="s">
        <v>438</v>
      </c>
      <c r="D23" s="207"/>
      <c r="E23" s="207"/>
      <c r="F23" s="207"/>
      <c r="G23" s="207"/>
      <c r="H23" s="207"/>
      <c r="I23" s="207"/>
      <c r="J23" s="207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</row>
    <row r="24" spans="2:21" ht="15" customHeight="1" x14ac:dyDescent="0.4">
      <c r="B24" s="12"/>
      <c r="C24" s="12"/>
      <c r="D24" s="11"/>
      <c r="E24" s="8"/>
      <c r="F24" s="8"/>
      <c r="G24" s="8"/>
      <c r="H24" s="8"/>
      <c r="I24" s="8"/>
      <c r="J24" s="8"/>
    </row>
    <row r="25" spans="2:21" ht="18.75" customHeight="1" x14ac:dyDescent="0.4">
      <c r="B25" s="12"/>
      <c r="C25" s="12"/>
      <c r="D25" s="11"/>
      <c r="E25" s="12"/>
      <c r="F25" s="11"/>
      <c r="G25" s="11"/>
      <c r="H25" s="11"/>
      <c r="I25" s="11"/>
      <c r="J25" s="11"/>
      <c r="K25" s="40"/>
      <c r="L25" s="40"/>
      <c r="M25" s="40"/>
      <c r="N25" s="181" t="s">
        <v>391</v>
      </c>
      <c r="O25" s="182"/>
      <c r="P25" s="172"/>
      <c r="Q25" s="172"/>
      <c r="S25" s="40" t="s">
        <v>391</v>
      </c>
      <c r="U25" s="66" t="s">
        <v>468</v>
      </c>
    </row>
    <row r="26" spans="2:21" ht="67.2" customHeight="1" x14ac:dyDescent="0.4">
      <c r="B26" s="12"/>
      <c r="C26" s="6" t="s">
        <v>0</v>
      </c>
      <c r="D26" s="34" t="s">
        <v>1</v>
      </c>
      <c r="E26" s="34" t="s">
        <v>2</v>
      </c>
      <c r="F26" s="34" t="s">
        <v>3</v>
      </c>
      <c r="G26" s="34" t="s">
        <v>31</v>
      </c>
      <c r="H26" s="83" t="s">
        <v>422</v>
      </c>
      <c r="I26" s="83" t="s">
        <v>440</v>
      </c>
      <c r="J26" s="83" t="s">
        <v>422</v>
      </c>
      <c r="K26" s="83" t="s">
        <v>423</v>
      </c>
      <c r="L26" s="83" t="s">
        <v>440</v>
      </c>
      <c r="M26" s="83" t="s">
        <v>422</v>
      </c>
      <c r="N26" s="83" t="s">
        <v>440</v>
      </c>
      <c r="O26" s="83" t="s">
        <v>423</v>
      </c>
      <c r="P26" s="83" t="s">
        <v>440</v>
      </c>
      <c r="Q26" s="83" t="s">
        <v>422</v>
      </c>
      <c r="R26" s="83" t="s">
        <v>440</v>
      </c>
      <c r="S26" s="83" t="s">
        <v>423</v>
      </c>
      <c r="T26" s="83" t="s">
        <v>440</v>
      </c>
      <c r="U26" s="83" t="s">
        <v>423</v>
      </c>
    </row>
    <row r="27" spans="2:21" ht="21" x14ac:dyDescent="0.4">
      <c r="B27" s="12"/>
      <c r="C27" s="34">
        <v>1</v>
      </c>
      <c r="D27" s="34">
        <v>2</v>
      </c>
      <c r="E27" s="34">
        <v>3</v>
      </c>
      <c r="F27" s="34">
        <v>4</v>
      </c>
      <c r="G27" s="34"/>
      <c r="H27" s="78">
        <v>5</v>
      </c>
      <c r="I27" s="78">
        <v>5</v>
      </c>
      <c r="J27" s="78">
        <v>6</v>
      </c>
      <c r="K27" s="78">
        <v>6</v>
      </c>
      <c r="L27" s="78">
        <v>5</v>
      </c>
      <c r="M27" s="78">
        <v>6</v>
      </c>
      <c r="N27" s="78">
        <v>7</v>
      </c>
      <c r="O27" s="78">
        <v>8</v>
      </c>
      <c r="P27" s="78">
        <v>5</v>
      </c>
      <c r="Q27" s="78">
        <v>6</v>
      </c>
      <c r="R27" s="78">
        <v>7</v>
      </c>
      <c r="S27" s="78">
        <v>8</v>
      </c>
      <c r="T27" s="78">
        <v>7</v>
      </c>
      <c r="U27" s="78">
        <v>8</v>
      </c>
    </row>
    <row r="28" spans="2:21" ht="40.799999999999997" x14ac:dyDescent="0.4">
      <c r="B28" s="12"/>
      <c r="C28" s="13">
        <v>1</v>
      </c>
      <c r="D28" s="9" t="s">
        <v>264</v>
      </c>
      <c r="E28" s="13" t="s">
        <v>4</v>
      </c>
      <c r="F28" s="13"/>
      <c r="G28" s="15"/>
      <c r="H28" s="135">
        <f>H29+H57</f>
        <v>837409.50000000012</v>
      </c>
      <c r="I28" s="135">
        <f>I29+I57</f>
        <v>1710.5999999999992</v>
      </c>
      <c r="J28" s="135">
        <f>H28+I28</f>
        <v>839120.10000000009</v>
      </c>
      <c r="K28" s="135">
        <f>K29+K57</f>
        <v>790173.5</v>
      </c>
      <c r="L28" s="135">
        <f>L29+L57</f>
        <v>0</v>
      </c>
      <c r="M28" s="135">
        <f>L28+J28</f>
        <v>839120.10000000009</v>
      </c>
      <c r="N28" s="135">
        <f>N29+N57</f>
        <v>79293.5</v>
      </c>
      <c r="O28" s="135">
        <f>K28+N28</f>
        <v>869467</v>
      </c>
      <c r="P28" s="135">
        <f>P29+P57</f>
        <v>8878.2999999999993</v>
      </c>
      <c r="Q28" s="135">
        <f>P28+M28</f>
        <v>847998.40000000014</v>
      </c>
      <c r="R28" s="135">
        <f>R29+R57</f>
        <v>0</v>
      </c>
      <c r="S28" s="135">
        <f>R28+O28</f>
        <v>869467</v>
      </c>
      <c r="T28" s="135">
        <f>T29+T57</f>
        <v>8473.2999999999993</v>
      </c>
      <c r="U28" s="135">
        <f>T28+S28</f>
        <v>877940.3</v>
      </c>
    </row>
    <row r="29" spans="2:21" ht="60.6" customHeight="1" x14ac:dyDescent="0.4">
      <c r="B29" s="12"/>
      <c r="C29" s="34"/>
      <c r="D29" s="33" t="s">
        <v>256</v>
      </c>
      <c r="E29" s="89" t="s">
        <v>5</v>
      </c>
      <c r="F29" s="89"/>
      <c r="G29" s="55"/>
      <c r="H29" s="136">
        <f>H30+H34+H45+H52+H36+H38+H42+H49</f>
        <v>751465.10000000009</v>
      </c>
      <c r="I29" s="136">
        <f>I30+I34+I45+I52+I36+I38+I42+I49+I40+I54</f>
        <v>-251.20000000000073</v>
      </c>
      <c r="J29" s="136">
        <f>H29+I29</f>
        <v>751213.90000000014</v>
      </c>
      <c r="K29" s="136">
        <f>K30+K34+K45+K52+K36+K38+K42+K49</f>
        <v>736138.9</v>
      </c>
      <c r="L29" s="136">
        <f>L30+L34+L45+L52+L36+L38+L42+L49+L40+L54</f>
        <v>496.7</v>
      </c>
      <c r="M29" s="135">
        <f t="shared" ref="M29:M92" si="0">L29+J29</f>
        <v>751710.60000000009</v>
      </c>
      <c r="N29" s="136">
        <f>N30+N34+N45+N52+N36+N38+N42+N49+N40+N54</f>
        <v>45312.9</v>
      </c>
      <c r="O29" s="136">
        <f>K29+N29</f>
        <v>781451.8</v>
      </c>
      <c r="P29" s="136">
        <f>P30+P34+P45+P52+P36+P38+P42+P49+P40+P54</f>
        <v>8878.2999999999993</v>
      </c>
      <c r="Q29" s="135">
        <f t="shared" ref="Q29:Q92" si="1">P29+M29</f>
        <v>760588.90000000014</v>
      </c>
      <c r="R29" s="136">
        <f>R30+R34+R45+R52+R36+R38+R42+R49+R40+R54</f>
        <v>576.5</v>
      </c>
      <c r="S29" s="135">
        <f t="shared" ref="S29:S92" si="2">R29+O29</f>
        <v>782028.3</v>
      </c>
      <c r="T29" s="136">
        <f>T30+T34+T45+T52+T36+T38+T42+T49+T40+T54</f>
        <v>8473.2999999999993</v>
      </c>
      <c r="U29" s="135">
        <f t="shared" ref="U29:U92" si="3">T29+S29</f>
        <v>790501.60000000009</v>
      </c>
    </row>
    <row r="30" spans="2:21" ht="50.25" customHeight="1" x14ac:dyDescent="0.4">
      <c r="B30" s="12"/>
      <c r="C30" s="7"/>
      <c r="D30" s="44" t="s">
        <v>79</v>
      </c>
      <c r="E30" s="89" t="s">
        <v>8</v>
      </c>
      <c r="F30" s="89"/>
      <c r="G30" s="55"/>
      <c r="H30" s="136">
        <f>H31+H32+H33</f>
        <v>201140.1</v>
      </c>
      <c r="I30" s="136">
        <f>I31+I32+I33</f>
        <v>-16.5</v>
      </c>
      <c r="J30" s="136">
        <f t="shared" ref="J30:J98" si="4">H30+I30</f>
        <v>201123.6</v>
      </c>
      <c r="K30" s="136">
        <f>K31+K32+K33</f>
        <v>202015.1</v>
      </c>
      <c r="L30" s="136">
        <f>L31+L32+L33</f>
        <v>0</v>
      </c>
      <c r="M30" s="135">
        <f t="shared" si="0"/>
        <v>201123.6</v>
      </c>
      <c r="N30" s="136">
        <f>N31+N32+N33</f>
        <v>68.2</v>
      </c>
      <c r="O30" s="136">
        <f t="shared" ref="O30:O98" si="5">K30+N30</f>
        <v>202083.30000000002</v>
      </c>
      <c r="P30" s="136">
        <f>P31+P32+P33</f>
        <v>0</v>
      </c>
      <c r="Q30" s="135">
        <f t="shared" si="1"/>
        <v>201123.6</v>
      </c>
      <c r="R30" s="136">
        <f>R31+R32+R33</f>
        <v>0</v>
      </c>
      <c r="S30" s="135">
        <f t="shared" si="2"/>
        <v>202083.30000000002</v>
      </c>
      <c r="T30" s="136">
        <f>T31+T32+T33</f>
        <v>0</v>
      </c>
      <c r="U30" s="135">
        <f t="shared" si="3"/>
        <v>202083.30000000002</v>
      </c>
    </row>
    <row r="31" spans="2:21" ht="21" x14ac:dyDescent="0.4">
      <c r="B31" s="12"/>
      <c r="C31" s="194"/>
      <c r="D31" s="197" t="s">
        <v>6</v>
      </c>
      <c r="E31" s="173" t="s">
        <v>8</v>
      </c>
      <c r="F31" s="173">
        <v>600</v>
      </c>
      <c r="G31" s="55">
        <v>1</v>
      </c>
      <c r="H31" s="136">
        <v>84883.8</v>
      </c>
      <c r="I31" s="136"/>
      <c r="J31" s="136">
        <f t="shared" si="4"/>
        <v>84883.8</v>
      </c>
      <c r="K31" s="136">
        <v>84883.8</v>
      </c>
      <c r="L31" s="136"/>
      <c r="M31" s="135">
        <f t="shared" si="0"/>
        <v>84883.8</v>
      </c>
      <c r="N31" s="136"/>
      <c r="O31" s="136">
        <f t="shared" si="5"/>
        <v>84883.8</v>
      </c>
      <c r="P31" s="136"/>
      <c r="Q31" s="135">
        <f t="shared" si="1"/>
        <v>84883.8</v>
      </c>
      <c r="R31" s="136"/>
      <c r="S31" s="135">
        <f t="shared" si="2"/>
        <v>84883.8</v>
      </c>
      <c r="T31" s="136"/>
      <c r="U31" s="135">
        <f t="shared" si="3"/>
        <v>84883.8</v>
      </c>
    </row>
    <row r="32" spans="2:21" ht="21" x14ac:dyDescent="0.4">
      <c r="B32" s="12"/>
      <c r="C32" s="194"/>
      <c r="D32" s="198"/>
      <c r="E32" s="174"/>
      <c r="F32" s="174"/>
      <c r="G32" s="55">
        <v>2</v>
      </c>
      <c r="H32" s="136">
        <v>104111.8</v>
      </c>
      <c r="I32" s="136">
        <v>-16.5</v>
      </c>
      <c r="J32" s="136">
        <f t="shared" si="4"/>
        <v>104095.3</v>
      </c>
      <c r="K32" s="136">
        <v>104836.8</v>
      </c>
      <c r="L32" s="136"/>
      <c r="M32" s="135">
        <f t="shared" si="0"/>
        <v>104095.3</v>
      </c>
      <c r="N32" s="136">
        <v>68.2</v>
      </c>
      <c r="O32" s="136">
        <f t="shared" si="5"/>
        <v>104905</v>
      </c>
      <c r="P32" s="136"/>
      <c r="Q32" s="135">
        <f t="shared" si="1"/>
        <v>104095.3</v>
      </c>
      <c r="R32" s="136"/>
      <c r="S32" s="135">
        <f t="shared" si="2"/>
        <v>104905</v>
      </c>
      <c r="T32" s="136"/>
      <c r="U32" s="135">
        <f t="shared" si="3"/>
        <v>104905</v>
      </c>
    </row>
    <row r="33" spans="2:21" ht="22.5" customHeight="1" x14ac:dyDescent="0.4">
      <c r="B33" s="12"/>
      <c r="C33" s="194"/>
      <c r="D33" s="199"/>
      <c r="E33" s="175"/>
      <c r="F33" s="175"/>
      <c r="G33" s="55">
        <v>3</v>
      </c>
      <c r="H33" s="136">
        <v>12144.5</v>
      </c>
      <c r="I33" s="136"/>
      <c r="J33" s="136">
        <f t="shared" si="4"/>
        <v>12144.5</v>
      </c>
      <c r="K33" s="136">
        <v>12294.5</v>
      </c>
      <c r="L33" s="136"/>
      <c r="M33" s="135">
        <f t="shared" si="0"/>
        <v>12144.5</v>
      </c>
      <c r="N33" s="136"/>
      <c r="O33" s="136">
        <f t="shared" si="5"/>
        <v>12294.5</v>
      </c>
      <c r="P33" s="136"/>
      <c r="Q33" s="135">
        <f t="shared" si="1"/>
        <v>12144.5</v>
      </c>
      <c r="R33" s="136"/>
      <c r="S33" s="135">
        <f t="shared" si="2"/>
        <v>12294.5</v>
      </c>
      <c r="T33" s="136"/>
      <c r="U33" s="135">
        <f t="shared" si="3"/>
        <v>12294.5</v>
      </c>
    </row>
    <row r="34" spans="2:21" s="65" customFormat="1" ht="39.75" customHeight="1" x14ac:dyDescent="0.4">
      <c r="B34" s="66"/>
      <c r="C34" s="71"/>
      <c r="D34" s="72" t="s">
        <v>19</v>
      </c>
      <c r="E34" s="89" t="s">
        <v>325</v>
      </c>
      <c r="F34" s="91"/>
      <c r="G34" s="55"/>
      <c r="H34" s="136">
        <f>H35</f>
        <v>714.2</v>
      </c>
      <c r="I34" s="136">
        <f>I35</f>
        <v>0</v>
      </c>
      <c r="J34" s="136">
        <f t="shared" si="4"/>
        <v>714.2</v>
      </c>
      <c r="K34" s="136">
        <f>K35</f>
        <v>714.2</v>
      </c>
      <c r="L34" s="136">
        <f>L35</f>
        <v>496.7</v>
      </c>
      <c r="M34" s="135">
        <f t="shared" si="0"/>
        <v>1210.9000000000001</v>
      </c>
      <c r="N34" s="136">
        <f>N35</f>
        <v>0</v>
      </c>
      <c r="O34" s="136">
        <f t="shared" si="5"/>
        <v>714.2</v>
      </c>
      <c r="P34" s="136">
        <f>P35</f>
        <v>0</v>
      </c>
      <c r="Q34" s="135">
        <f t="shared" si="1"/>
        <v>1210.9000000000001</v>
      </c>
      <c r="R34" s="136">
        <f>R35</f>
        <v>576.5</v>
      </c>
      <c r="S34" s="135">
        <f t="shared" si="2"/>
        <v>1290.7</v>
      </c>
      <c r="T34" s="136">
        <f>T35</f>
        <v>0</v>
      </c>
      <c r="U34" s="135">
        <f t="shared" si="3"/>
        <v>1290.7</v>
      </c>
    </row>
    <row r="35" spans="2:21" s="65" customFormat="1" ht="51.75" customHeight="1" x14ac:dyDescent="0.4">
      <c r="B35" s="66"/>
      <c r="C35" s="71"/>
      <c r="D35" s="72" t="s">
        <v>6</v>
      </c>
      <c r="E35" s="89" t="s">
        <v>325</v>
      </c>
      <c r="F35" s="91">
        <v>600</v>
      </c>
      <c r="G35" s="55"/>
      <c r="H35" s="136">
        <v>714.2</v>
      </c>
      <c r="I35" s="136"/>
      <c r="J35" s="136">
        <f t="shared" si="4"/>
        <v>714.2</v>
      </c>
      <c r="K35" s="136">
        <v>714.2</v>
      </c>
      <c r="L35" s="136">
        <v>496.7</v>
      </c>
      <c r="M35" s="135">
        <f t="shared" si="0"/>
        <v>1210.9000000000001</v>
      </c>
      <c r="N35" s="136"/>
      <c r="O35" s="136">
        <f t="shared" si="5"/>
        <v>714.2</v>
      </c>
      <c r="P35" s="136"/>
      <c r="Q35" s="135">
        <f t="shared" si="1"/>
        <v>1210.9000000000001</v>
      </c>
      <c r="R35" s="136">
        <v>576.5</v>
      </c>
      <c r="S35" s="135">
        <f t="shared" si="2"/>
        <v>1290.7</v>
      </c>
      <c r="T35" s="136"/>
      <c r="U35" s="135">
        <f t="shared" si="3"/>
        <v>1290.7</v>
      </c>
    </row>
    <row r="36" spans="2:21" s="65" customFormat="1" ht="51.75" customHeight="1" x14ac:dyDescent="0.4">
      <c r="B36" s="66"/>
      <c r="C36" s="111"/>
      <c r="D36" s="95" t="s">
        <v>415</v>
      </c>
      <c r="E36" s="50" t="s">
        <v>416</v>
      </c>
      <c r="F36" s="50"/>
      <c r="G36" s="55"/>
      <c r="H36" s="136">
        <f>H37</f>
        <v>36801.5</v>
      </c>
      <c r="I36" s="136">
        <f>I37</f>
        <v>0</v>
      </c>
      <c r="J36" s="136">
        <f t="shared" si="4"/>
        <v>36801.5</v>
      </c>
      <c r="K36" s="136">
        <f>K37</f>
        <v>36801.5</v>
      </c>
      <c r="L36" s="136">
        <f>L37</f>
        <v>0</v>
      </c>
      <c r="M36" s="135">
        <f t="shared" si="0"/>
        <v>36801.5</v>
      </c>
      <c r="N36" s="136">
        <f>N37</f>
        <v>0</v>
      </c>
      <c r="O36" s="136">
        <f t="shared" si="5"/>
        <v>36801.5</v>
      </c>
      <c r="P36" s="136">
        <f>P37</f>
        <v>0</v>
      </c>
      <c r="Q36" s="135">
        <f t="shared" si="1"/>
        <v>36801.5</v>
      </c>
      <c r="R36" s="136">
        <f>R37</f>
        <v>0</v>
      </c>
      <c r="S36" s="135">
        <f t="shared" si="2"/>
        <v>36801.5</v>
      </c>
      <c r="T36" s="136">
        <f>T37</f>
        <v>0</v>
      </c>
      <c r="U36" s="135">
        <f t="shared" si="3"/>
        <v>36801.5</v>
      </c>
    </row>
    <row r="37" spans="2:21" s="65" customFormat="1" ht="51.75" customHeight="1" x14ac:dyDescent="0.4">
      <c r="B37" s="66"/>
      <c r="C37" s="111"/>
      <c r="D37" s="49" t="s">
        <v>20</v>
      </c>
      <c r="E37" s="50" t="s">
        <v>416</v>
      </c>
      <c r="F37" s="50" t="s">
        <v>286</v>
      </c>
      <c r="G37" s="55"/>
      <c r="H37" s="136">
        <v>36801.5</v>
      </c>
      <c r="I37" s="136"/>
      <c r="J37" s="136">
        <f t="shared" si="4"/>
        <v>36801.5</v>
      </c>
      <c r="K37" s="136">
        <v>36801.5</v>
      </c>
      <c r="L37" s="136"/>
      <c r="M37" s="135">
        <f t="shared" si="0"/>
        <v>36801.5</v>
      </c>
      <c r="N37" s="136"/>
      <c r="O37" s="136">
        <f t="shared" si="5"/>
        <v>36801.5</v>
      </c>
      <c r="P37" s="136"/>
      <c r="Q37" s="135">
        <f t="shared" si="1"/>
        <v>36801.5</v>
      </c>
      <c r="R37" s="136"/>
      <c r="S37" s="135">
        <f t="shared" si="2"/>
        <v>36801.5</v>
      </c>
      <c r="T37" s="136"/>
      <c r="U37" s="135">
        <f t="shared" si="3"/>
        <v>36801.5</v>
      </c>
    </row>
    <row r="38" spans="2:21" s="65" customFormat="1" ht="95.4" customHeight="1" x14ac:dyDescent="0.4">
      <c r="B38" s="66"/>
      <c r="C38" s="111"/>
      <c r="D38" s="5" t="s">
        <v>331</v>
      </c>
      <c r="E38" s="31" t="s">
        <v>344</v>
      </c>
      <c r="F38" s="109"/>
      <c r="G38" s="55"/>
      <c r="H38" s="136">
        <f>H39</f>
        <v>18202</v>
      </c>
      <c r="I38" s="136">
        <f>I39</f>
        <v>-18202</v>
      </c>
      <c r="J38" s="136">
        <f t="shared" si="4"/>
        <v>0</v>
      </c>
      <c r="K38" s="136">
        <f>K39</f>
        <v>0</v>
      </c>
      <c r="L38" s="136">
        <f>L39</f>
        <v>0</v>
      </c>
      <c r="M38" s="135">
        <f t="shared" si="0"/>
        <v>0</v>
      </c>
      <c r="N38" s="136">
        <f>N39</f>
        <v>0</v>
      </c>
      <c r="O38" s="136">
        <f t="shared" si="5"/>
        <v>0</v>
      </c>
      <c r="P38" s="136">
        <f>P39</f>
        <v>0</v>
      </c>
      <c r="Q38" s="135">
        <f t="shared" si="1"/>
        <v>0</v>
      </c>
      <c r="R38" s="136">
        <f>R39</f>
        <v>0</v>
      </c>
      <c r="S38" s="135">
        <f t="shared" si="2"/>
        <v>0</v>
      </c>
      <c r="T38" s="136">
        <f>T39</f>
        <v>0</v>
      </c>
      <c r="U38" s="135">
        <f t="shared" si="3"/>
        <v>0</v>
      </c>
    </row>
    <row r="39" spans="2:21" s="65" customFormat="1" ht="66" customHeight="1" x14ac:dyDescent="0.4">
      <c r="B39" s="66"/>
      <c r="C39" s="111"/>
      <c r="D39" s="5" t="s">
        <v>343</v>
      </c>
      <c r="E39" s="31" t="s">
        <v>344</v>
      </c>
      <c r="F39" s="109">
        <v>600</v>
      </c>
      <c r="G39" s="55"/>
      <c r="H39" s="136">
        <v>18202</v>
      </c>
      <c r="I39" s="136">
        <v>-18202</v>
      </c>
      <c r="J39" s="136">
        <f t="shared" si="4"/>
        <v>0</v>
      </c>
      <c r="K39" s="136">
        <v>0</v>
      </c>
      <c r="L39" s="136"/>
      <c r="M39" s="135">
        <f t="shared" si="0"/>
        <v>0</v>
      </c>
      <c r="N39" s="136"/>
      <c r="O39" s="136">
        <f t="shared" si="5"/>
        <v>0</v>
      </c>
      <c r="P39" s="136"/>
      <c r="Q39" s="135">
        <f t="shared" si="1"/>
        <v>0</v>
      </c>
      <c r="R39" s="136"/>
      <c r="S39" s="135">
        <f t="shared" si="2"/>
        <v>0</v>
      </c>
      <c r="T39" s="136"/>
      <c r="U39" s="135">
        <f t="shared" si="3"/>
        <v>0</v>
      </c>
    </row>
    <row r="40" spans="2:21" s="65" customFormat="1" ht="104.4" customHeight="1" x14ac:dyDescent="0.4">
      <c r="B40" s="66"/>
      <c r="C40" s="146"/>
      <c r="D40" s="5" t="s">
        <v>331</v>
      </c>
      <c r="E40" s="31" t="s">
        <v>452</v>
      </c>
      <c r="F40" s="147"/>
      <c r="G40" s="55"/>
      <c r="H40" s="136"/>
      <c r="I40" s="136">
        <f>I41</f>
        <v>17967.599999999999</v>
      </c>
      <c r="J40" s="136">
        <f t="shared" si="4"/>
        <v>17967.599999999999</v>
      </c>
      <c r="K40" s="136"/>
      <c r="L40" s="136">
        <f>L41</f>
        <v>0</v>
      </c>
      <c r="M40" s="135">
        <f t="shared" si="0"/>
        <v>17967.599999999999</v>
      </c>
      <c r="N40" s="136">
        <f>N41</f>
        <v>17967.599999999999</v>
      </c>
      <c r="O40" s="136">
        <f t="shared" si="5"/>
        <v>17967.599999999999</v>
      </c>
      <c r="P40" s="136">
        <f>P41</f>
        <v>0</v>
      </c>
      <c r="Q40" s="135">
        <f t="shared" si="1"/>
        <v>17967.599999999999</v>
      </c>
      <c r="R40" s="136">
        <f>R41</f>
        <v>0</v>
      </c>
      <c r="S40" s="135">
        <f t="shared" si="2"/>
        <v>17967.599999999999</v>
      </c>
      <c r="T40" s="136">
        <f>T41</f>
        <v>0</v>
      </c>
      <c r="U40" s="135">
        <f t="shared" si="3"/>
        <v>17967.599999999999</v>
      </c>
    </row>
    <row r="41" spans="2:21" s="65" customFormat="1" ht="51.75" customHeight="1" x14ac:dyDescent="0.4">
      <c r="B41" s="66"/>
      <c r="C41" s="146"/>
      <c r="D41" s="5" t="s">
        <v>343</v>
      </c>
      <c r="E41" s="31" t="s">
        <v>452</v>
      </c>
      <c r="F41" s="147">
        <v>600</v>
      </c>
      <c r="G41" s="55"/>
      <c r="H41" s="136"/>
      <c r="I41" s="136">
        <v>17967.599999999999</v>
      </c>
      <c r="J41" s="136">
        <f t="shared" si="4"/>
        <v>17967.599999999999</v>
      </c>
      <c r="K41" s="136"/>
      <c r="L41" s="136"/>
      <c r="M41" s="135">
        <f t="shared" si="0"/>
        <v>17967.599999999999</v>
      </c>
      <c r="N41" s="136">
        <v>17967.599999999999</v>
      </c>
      <c r="O41" s="136">
        <f t="shared" si="5"/>
        <v>17967.599999999999</v>
      </c>
      <c r="P41" s="136"/>
      <c r="Q41" s="135">
        <f t="shared" si="1"/>
        <v>17967.599999999999</v>
      </c>
      <c r="R41" s="136"/>
      <c r="S41" s="135">
        <f t="shared" si="2"/>
        <v>17967.599999999999</v>
      </c>
      <c r="T41" s="136"/>
      <c r="U41" s="135">
        <f t="shared" si="3"/>
        <v>17967.599999999999</v>
      </c>
    </row>
    <row r="42" spans="2:21" s="65" customFormat="1" ht="108.75" customHeight="1" x14ac:dyDescent="0.4">
      <c r="B42" s="66"/>
      <c r="C42" s="111"/>
      <c r="D42" s="5" t="s">
        <v>12</v>
      </c>
      <c r="E42" s="109" t="s">
        <v>13</v>
      </c>
      <c r="F42" s="109"/>
      <c r="G42" s="55"/>
      <c r="H42" s="136">
        <f>H43+H44</f>
        <v>4921</v>
      </c>
      <c r="I42" s="136">
        <f>I43+I44</f>
        <v>0</v>
      </c>
      <c r="J42" s="136">
        <f t="shared" si="4"/>
        <v>4921</v>
      </c>
      <c r="K42" s="136">
        <f>K43+K44</f>
        <v>4921</v>
      </c>
      <c r="L42" s="136">
        <f>L43+L44</f>
        <v>0</v>
      </c>
      <c r="M42" s="135">
        <f t="shared" si="0"/>
        <v>4921</v>
      </c>
      <c r="N42" s="136">
        <f>N43+N44</f>
        <v>0</v>
      </c>
      <c r="O42" s="136">
        <f t="shared" si="5"/>
        <v>4921</v>
      </c>
      <c r="P42" s="136">
        <f>P43+P44</f>
        <v>0</v>
      </c>
      <c r="Q42" s="135">
        <f t="shared" si="1"/>
        <v>4921</v>
      </c>
      <c r="R42" s="136">
        <f>R43+R44</f>
        <v>0</v>
      </c>
      <c r="S42" s="135">
        <f t="shared" si="2"/>
        <v>4921</v>
      </c>
      <c r="T42" s="136">
        <f>T43+T44</f>
        <v>0</v>
      </c>
      <c r="U42" s="135">
        <f t="shared" si="3"/>
        <v>4921</v>
      </c>
    </row>
    <row r="43" spans="2:21" s="65" customFormat="1" ht="45" customHeight="1" x14ac:dyDescent="0.4">
      <c r="B43" s="66"/>
      <c r="C43" s="111"/>
      <c r="D43" s="5" t="s">
        <v>14</v>
      </c>
      <c r="E43" s="109" t="s">
        <v>13</v>
      </c>
      <c r="F43" s="109">
        <v>200</v>
      </c>
      <c r="G43" s="55">
        <v>4</v>
      </c>
      <c r="H43" s="136">
        <v>25</v>
      </c>
      <c r="I43" s="136"/>
      <c r="J43" s="136">
        <f t="shared" si="4"/>
        <v>25</v>
      </c>
      <c r="K43" s="136">
        <v>25</v>
      </c>
      <c r="L43" s="136"/>
      <c r="M43" s="135">
        <f t="shared" si="0"/>
        <v>25</v>
      </c>
      <c r="N43" s="136"/>
      <c r="O43" s="136">
        <f t="shared" si="5"/>
        <v>25</v>
      </c>
      <c r="P43" s="136"/>
      <c r="Q43" s="135">
        <f t="shared" si="1"/>
        <v>25</v>
      </c>
      <c r="R43" s="136"/>
      <c r="S43" s="135">
        <f t="shared" si="2"/>
        <v>25</v>
      </c>
      <c r="T43" s="136"/>
      <c r="U43" s="135">
        <f t="shared" si="3"/>
        <v>25</v>
      </c>
    </row>
    <row r="44" spans="2:21" s="65" customFormat="1" ht="33" customHeight="1" x14ac:dyDescent="0.4">
      <c r="B44" s="66"/>
      <c r="C44" s="111"/>
      <c r="D44" s="5" t="s">
        <v>15</v>
      </c>
      <c r="E44" s="109" t="s">
        <v>13</v>
      </c>
      <c r="F44" s="109">
        <v>300</v>
      </c>
      <c r="G44" s="55">
        <v>4</v>
      </c>
      <c r="H44" s="136">
        <v>4896</v>
      </c>
      <c r="I44" s="136"/>
      <c r="J44" s="136">
        <f t="shared" si="4"/>
        <v>4896</v>
      </c>
      <c r="K44" s="136">
        <v>4896</v>
      </c>
      <c r="L44" s="136"/>
      <c r="M44" s="135">
        <f t="shared" si="0"/>
        <v>4896</v>
      </c>
      <c r="N44" s="136"/>
      <c r="O44" s="136">
        <f t="shared" si="5"/>
        <v>4896</v>
      </c>
      <c r="P44" s="136"/>
      <c r="Q44" s="135">
        <f t="shared" si="1"/>
        <v>4896</v>
      </c>
      <c r="R44" s="136"/>
      <c r="S44" s="135">
        <f t="shared" si="2"/>
        <v>4896</v>
      </c>
      <c r="T44" s="136"/>
      <c r="U44" s="135">
        <f t="shared" si="3"/>
        <v>4896</v>
      </c>
    </row>
    <row r="45" spans="2:21" ht="191.4" customHeight="1" x14ac:dyDescent="0.4">
      <c r="B45" s="12"/>
      <c r="C45" s="7"/>
      <c r="D45" s="33" t="s">
        <v>10</v>
      </c>
      <c r="E45" s="89" t="s">
        <v>11</v>
      </c>
      <c r="F45" s="89"/>
      <c r="G45" s="55"/>
      <c r="H45" s="136">
        <f>H46+H47+H48</f>
        <v>6815.1</v>
      </c>
      <c r="I45" s="136">
        <f>I46+I47+I48</f>
        <v>0</v>
      </c>
      <c r="J45" s="136">
        <f t="shared" si="4"/>
        <v>6815.1</v>
      </c>
      <c r="K45" s="136">
        <f>K46+K47+K48</f>
        <v>7087.6</v>
      </c>
      <c r="L45" s="136">
        <f>L46+L47+L48</f>
        <v>0</v>
      </c>
      <c r="M45" s="135">
        <f t="shared" si="0"/>
        <v>6815.1</v>
      </c>
      <c r="N45" s="136">
        <f>N46+N47+N48</f>
        <v>0</v>
      </c>
      <c r="O45" s="136">
        <f t="shared" si="5"/>
        <v>7087.6</v>
      </c>
      <c r="P45" s="136">
        <f>P46+P47+P48</f>
        <v>0</v>
      </c>
      <c r="Q45" s="135">
        <f t="shared" si="1"/>
        <v>6815.1</v>
      </c>
      <c r="R45" s="136">
        <f>R46+R47+R48</f>
        <v>0</v>
      </c>
      <c r="S45" s="135">
        <f t="shared" si="2"/>
        <v>7087.6</v>
      </c>
      <c r="T45" s="136">
        <f>T46+T47+T48</f>
        <v>0</v>
      </c>
      <c r="U45" s="135">
        <f t="shared" si="3"/>
        <v>7087.6</v>
      </c>
    </row>
    <row r="46" spans="2:21" ht="21" x14ac:dyDescent="0.4">
      <c r="B46" s="12"/>
      <c r="C46" s="194"/>
      <c r="D46" s="197" t="s">
        <v>9</v>
      </c>
      <c r="E46" s="176" t="s">
        <v>212</v>
      </c>
      <c r="F46" s="176" t="s">
        <v>32</v>
      </c>
      <c r="G46" s="55">
        <v>1</v>
      </c>
      <c r="H46" s="136">
        <v>2403.3000000000002</v>
      </c>
      <c r="I46" s="136"/>
      <c r="J46" s="136">
        <f t="shared" si="4"/>
        <v>2403.3000000000002</v>
      </c>
      <c r="K46" s="136">
        <v>2499.4</v>
      </c>
      <c r="L46" s="136"/>
      <c r="M46" s="135">
        <f t="shared" si="0"/>
        <v>2403.3000000000002</v>
      </c>
      <c r="N46" s="136"/>
      <c r="O46" s="136">
        <f t="shared" si="5"/>
        <v>2499.4</v>
      </c>
      <c r="P46" s="136"/>
      <c r="Q46" s="135">
        <f t="shared" si="1"/>
        <v>2403.3000000000002</v>
      </c>
      <c r="R46" s="136"/>
      <c r="S46" s="135">
        <f t="shared" si="2"/>
        <v>2499.4</v>
      </c>
      <c r="T46" s="136"/>
      <c r="U46" s="135">
        <f t="shared" si="3"/>
        <v>2499.4</v>
      </c>
    </row>
    <row r="47" spans="2:21" ht="21" x14ac:dyDescent="0.4">
      <c r="B47" s="12"/>
      <c r="C47" s="194"/>
      <c r="D47" s="198"/>
      <c r="E47" s="177"/>
      <c r="F47" s="177"/>
      <c r="G47" s="55">
        <v>2</v>
      </c>
      <c r="H47" s="136">
        <v>3812.9</v>
      </c>
      <c r="I47" s="136"/>
      <c r="J47" s="136">
        <f t="shared" si="4"/>
        <v>3812.9</v>
      </c>
      <c r="K47" s="136">
        <v>3965.4</v>
      </c>
      <c r="L47" s="136"/>
      <c r="M47" s="135">
        <f t="shared" si="0"/>
        <v>3812.9</v>
      </c>
      <c r="N47" s="136"/>
      <c r="O47" s="136">
        <f t="shared" si="5"/>
        <v>3965.4</v>
      </c>
      <c r="P47" s="136"/>
      <c r="Q47" s="135">
        <f t="shared" si="1"/>
        <v>3812.9</v>
      </c>
      <c r="R47" s="136"/>
      <c r="S47" s="135">
        <f t="shared" si="2"/>
        <v>3965.4</v>
      </c>
      <c r="T47" s="136"/>
      <c r="U47" s="135">
        <f t="shared" si="3"/>
        <v>3965.4</v>
      </c>
    </row>
    <row r="48" spans="2:21" ht="24" customHeight="1" x14ac:dyDescent="0.4">
      <c r="B48" s="12"/>
      <c r="C48" s="194"/>
      <c r="D48" s="199"/>
      <c r="E48" s="177"/>
      <c r="F48" s="177"/>
      <c r="G48" s="55">
        <v>3</v>
      </c>
      <c r="H48" s="136">
        <v>598.9</v>
      </c>
      <c r="I48" s="136"/>
      <c r="J48" s="136">
        <f t="shared" si="4"/>
        <v>598.9</v>
      </c>
      <c r="K48" s="136">
        <v>622.79999999999995</v>
      </c>
      <c r="L48" s="136"/>
      <c r="M48" s="135">
        <f t="shared" si="0"/>
        <v>598.9</v>
      </c>
      <c r="N48" s="136"/>
      <c r="O48" s="136">
        <f t="shared" si="5"/>
        <v>622.79999999999995</v>
      </c>
      <c r="P48" s="136"/>
      <c r="Q48" s="135">
        <f t="shared" si="1"/>
        <v>598.9</v>
      </c>
      <c r="R48" s="136"/>
      <c r="S48" s="135">
        <f t="shared" si="2"/>
        <v>622.79999999999995</v>
      </c>
      <c r="T48" s="136"/>
      <c r="U48" s="135">
        <f t="shared" si="3"/>
        <v>622.79999999999995</v>
      </c>
    </row>
    <row r="49" spans="2:21" s="65" customFormat="1" ht="91.8" customHeight="1" x14ac:dyDescent="0.4">
      <c r="B49" s="66"/>
      <c r="C49" s="111"/>
      <c r="D49" s="54" t="s">
        <v>266</v>
      </c>
      <c r="E49" s="109" t="s">
        <v>7</v>
      </c>
      <c r="F49" s="109"/>
      <c r="G49" s="55"/>
      <c r="H49" s="136">
        <f>H50+H51</f>
        <v>482143.2</v>
      </c>
      <c r="I49" s="136">
        <f>I50+I51</f>
        <v>-3362.8</v>
      </c>
      <c r="J49" s="136">
        <f t="shared" si="4"/>
        <v>478780.4</v>
      </c>
      <c r="K49" s="136">
        <f>K50+K51</f>
        <v>483844.6</v>
      </c>
      <c r="L49" s="136">
        <f>L50+L51</f>
        <v>0</v>
      </c>
      <c r="M49" s="135">
        <f t="shared" si="0"/>
        <v>478780.4</v>
      </c>
      <c r="N49" s="136">
        <f>N50+N51</f>
        <v>23211.199999999997</v>
      </c>
      <c r="O49" s="136">
        <f t="shared" si="5"/>
        <v>507055.8</v>
      </c>
      <c r="P49" s="136">
        <f>P50+P51</f>
        <v>8878.2999999999993</v>
      </c>
      <c r="Q49" s="135">
        <f t="shared" si="1"/>
        <v>487658.7</v>
      </c>
      <c r="R49" s="136">
        <f>R50+R51</f>
        <v>0</v>
      </c>
      <c r="S49" s="135">
        <f t="shared" si="2"/>
        <v>507055.8</v>
      </c>
      <c r="T49" s="136">
        <f>T50+T51</f>
        <v>8473.2999999999993</v>
      </c>
      <c r="U49" s="135">
        <f t="shared" si="3"/>
        <v>515529.1</v>
      </c>
    </row>
    <row r="50" spans="2:21" s="65" customFormat="1" ht="24" customHeight="1" x14ac:dyDescent="0.4">
      <c r="B50" s="66"/>
      <c r="C50" s="111"/>
      <c r="D50" s="206" t="s">
        <v>6</v>
      </c>
      <c r="E50" s="177" t="s">
        <v>7</v>
      </c>
      <c r="F50" s="177">
        <v>600</v>
      </c>
      <c r="G50" s="55">
        <v>1</v>
      </c>
      <c r="H50" s="136">
        <v>172442</v>
      </c>
      <c r="I50" s="136"/>
      <c r="J50" s="136">
        <f t="shared" si="4"/>
        <v>172442</v>
      </c>
      <c r="K50" s="136">
        <v>174776</v>
      </c>
      <c r="L50" s="136"/>
      <c r="M50" s="135">
        <f t="shared" si="0"/>
        <v>172442</v>
      </c>
      <c r="N50" s="136">
        <v>7833.4</v>
      </c>
      <c r="O50" s="136">
        <f t="shared" si="5"/>
        <v>182609.4</v>
      </c>
      <c r="P50" s="136">
        <v>3195.8</v>
      </c>
      <c r="Q50" s="135">
        <f t="shared" si="1"/>
        <v>175637.8</v>
      </c>
      <c r="R50" s="136"/>
      <c r="S50" s="135">
        <f t="shared" si="2"/>
        <v>182609.4</v>
      </c>
      <c r="T50" s="136">
        <v>3062.7</v>
      </c>
      <c r="U50" s="135">
        <f t="shared" si="3"/>
        <v>185672.1</v>
      </c>
    </row>
    <row r="51" spans="2:21" s="65" customFormat="1" ht="24" customHeight="1" x14ac:dyDescent="0.4">
      <c r="B51" s="66"/>
      <c r="C51" s="111"/>
      <c r="D51" s="206"/>
      <c r="E51" s="177"/>
      <c r="F51" s="177"/>
      <c r="G51" s="55">
        <v>2</v>
      </c>
      <c r="H51" s="136">
        <v>309701.2</v>
      </c>
      <c r="I51" s="136">
        <v>-3362.8</v>
      </c>
      <c r="J51" s="136">
        <f t="shared" si="4"/>
        <v>306338.40000000002</v>
      </c>
      <c r="K51" s="136">
        <v>309068.59999999998</v>
      </c>
      <c r="L51" s="136"/>
      <c r="M51" s="135">
        <f t="shared" si="0"/>
        <v>306338.40000000002</v>
      </c>
      <c r="N51" s="136">
        <v>15377.8</v>
      </c>
      <c r="O51" s="136">
        <f t="shared" si="5"/>
        <v>324446.39999999997</v>
      </c>
      <c r="P51" s="136">
        <v>5682.5</v>
      </c>
      <c r="Q51" s="135">
        <f t="shared" si="1"/>
        <v>312020.90000000002</v>
      </c>
      <c r="R51" s="136"/>
      <c r="S51" s="135">
        <f t="shared" si="2"/>
        <v>324446.39999999997</v>
      </c>
      <c r="T51" s="136">
        <v>5410.6</v>
      </c>
      <c r="U51" s="135">
        <f t="shared" si="3"/>
        <v>329856.99999999994</v>
      </c>
    </row>
    <row r="52" spans="2:21" ht="84.6" customHeight="1" x14ac:dyDescent="0.4">
      <c r="B52" s="12"/>
      <c r="C52" s="7"/>
      <c r="D52" s="5" t="s">
        <v>267</v>
      </c>
      <c r="E52" s="89" t="s">
        <v>16</v>
      </c>
      <c r="F52" s="89"/>
      <c r="G52" s="55"/>
      <c r="H52" s="136">
        <f>H53</f>
        <v>728</v>
      </c>
      <c r="I52" s="136">
        <f>I53</f>
        <v>0</v>
      </c>
      <c r="J52" s="136">
        <f t="shared" si="4"/>
        <v>728</v>
      </c>
      <c r="K52" s="136">
        <f>K53</f>
        <v>754.9</v>
      </c>
      <c r="L52" s="136">
        <f>L53</f>
        <v>0</v>
      </c>
      <c r="M52" s="135">
        <f t="shared" si="0"/>
        <v>728</v>
      </c>
      <c r="N52" s="136">
        <f>N53</f>
        <v>0</v>
      </c>
      <c r="O52" s="136">
        <f t="shared" si="5"/>
        <v>754.9</v>
      </c>
      <c r="P52" s="136">
        <f>P53</f>
        <v>0</v>
      </c>
      <c r="Q52" s="135">
        <f t="shared" si="1"/>
        <v>728</v>
      </c>
      <c r="R52" s="136">
        <f>R53</f>
        <v>0</v>
      </c>
      <c r="S52" s="135">
        <f t="shared" si="2"/>
        <v>754.9</v>
      </c>
      <c r="T52" s="136">
        <f>T53</f>
        <v>0</v>
      </c>
      <c r="U52" s="135">
        <f t="shared" si="3"/>
        <v>754.9</v>
      </c>
    </row>
    <row r="53" spans="2:21" ht="63.6" customHeight="1" x14ac:dyDescent="0.4">
      <c r="B53" s="12"/>
      <c r="C53" s="7"/>
      <c r="D53" s="5" t="s">
        <v>6</v>
      </c>
      <c r="E53" s="89" t="s">
        <v>16</v>
      </c>
      <c r="F53" s="89">
        <v>600</v>
      </c>
      <c r="G53" s="55">
        <v>2</v>
      </c>
      <c r="H53" s="136">
        <v>728</v>
      </c>
      <c r="I53" s="136"/>
      <c r="J53" s="136">
        <f t="shared" si="4"/>
        <v>728</v>
      </c>
      <c r="K53" s="136">
        <v>754.9</v>
      </c>
      <c r="L53" s="136"/>
      <c r="M53" s="135">
        <f t="shared" si="0"/>
        <v>728</v>
      </c>
      <c r="N53" s="136"/>
      <c r="O53" s="136">
        <f t="shared" si="5"/>
        <v>754.9</v>
      </c>
      <c r="P53" s="136"/>
      <c r="Q53" s="135">
        <f t="shared" si="1"/>
        <v>728</v>
      </c>
      <c r="R53" s="136"/>
      <c r="S53" s="135">
        <f t="shared" si="2"/>
        <v>754.9</v>
      </c>
      <c r="T53" s="136"/>
      <c r="U53" s="135">
        <f t="shared" si="3"/>
        <v>754.9</v>
      </c>
    </row>
    <row r="54" spans="2:21" s="65" customFormat="1" ht="42" x14ac:dyDescent="0.4">
      <c r="B54" s="66"/>
      <c r="C54" s="7"/>
      <c r="D54" s="5" t="s">
        <v>453</v>
      </c>
      <c r="E54" s="50" t="s">
        <v>455</v>
      </c>
      <c r="F54" s="147"/>
      <c r="G54" s="55"/>
      <c r="H54" s="136"/>
      <c r="I54" s="136">
        <f>I55</f>
        <v>3362.5</v>
      </c>
      <c r="J54" s="136">
        <f t="shared" si="4"/>
        <v>3362.5</v>
      </c>
      <c r="K54" s="136"/>
      <c r="L54" s="136">
        <f>L55</f>
        <v>0</v>
      </c>
      <c r="M54" s="135">
        <f t="shared" si="0"/>
        <v>3362.5</v>
      </c>
      <c r="N54" s="136">
        <f>N55</f>
        <v>4065.9</v>
      </c>
      <c r="O54" s="136">
        <f t="shared" si="5"/>
        <v>4065.9</v>
      </c>
      <c r="P54" s="136">
        <f>P55</f>
        <v>0</v>
      </c>
      <c r="Q54" s="135">
        <f t="shared" si="1"/>
        <v>3362.5</v>
      </c>
      <c r="R54" s="136">
        <f>R55</f>
        <v>0</v>
      </c>
      <c r="S54" s="135">
        <f t="shared" si="2"/>
        <v>4065.9</v>
      </c>
      <c r="T54" s="136">
        <f>T55</f>
        <v>0</v>
      </c>
      <c r="U54" s="135">
        <f t="shared" si="3"/>
        <v>4065.9</v>
      </c>
    </row>
    <row r="55" spans="2:21" s="65" customFormat="1" ht="78.599999999999994" customHeight="1" x14ac:dyDescent="0.4">
      <c r="B55" s="66"/>
      <c r="C55" s="7"/>
      <c r="D55" s="5" t="s">
        <v>454</v>
      </c>
      <c r="E55" s="50" t="s">
        <v>456</v>
      </c>
      <c r="F55" s="147"/>
      <c r="G55" s="55"/>
      <c r="H55" s="136"/>
      <c r="I55" s="136">
        <f>I56</f>
        <v>3362.5</v>
      </c>
      <c r="J55" s="136">
        <f t="shared" si="4"/>
        <v>3362.5</v>
      </c>
      <c r="K55" s="136"/>
      <c r="L55" s="136">
        <f>L56</f>
        <v>0</v>
      </c>
      <c r="M55" s="135">
        <f t="shared" si="0"/>
        <v>3362.5</v>
      </c>
      <c r="N55" s="136">
        <f>N56</f>
        <v>4065.9</v>
      </c>
      <c r="O55" s="136">
        <f t="shared" si="5"/>
        <v>4065.9</v>
      </c>
      <c r="P55" s="136">
        <f>P56</f>
        <v>0</v>
      </c>
      <c r="Q55" s="135">
        <f t="shared" si="1"/>
        <v>3362.5</v>
      </c>
      <c r="R55" s="136">
        <f>R56</f>
        <v>0</v>
      </c>
      <c r="S55" s="135">
        <f t="shared" si="2"/>
        <v>4065.9</v>
      </c>
      <c r="T55" s="136">
        <f>T56</f>
        <v>0</v>
      </c>
      <c r="U55" s="135">
        <f t="shared" si="3"/>
        <v>4065.9</v>
      </c>
    </row>
    <row r="56" spans="2:21" s="65" customFormat="1" ht="58.2" customHeight="1" x14ac:dyDescent="0.4">
      <c r="B56" s="66"/>
      <c r="C56" s="7"/>
      <c r="D56" s="5" t="s">
        <v>343</v>
      </c>
      <c r="E56" s="50" t="s">
        <v>456</v>
      </c>
      <c r="F56" s="147">
        <v>600</v>
      </c>
      <c r="G56" s="55"/>
      <c r="H56" s="136"/>
      <c r="I56" s="136">
        <v>3362.5</v>
      </c>
      <c r="J56" s="136">
        <f t="shared" si="4"/>
        <v>3362.5</v>
      </c>
      <c r="K56" s="136"/>
      <c r="L56" s="136"/>
      <c r="M56" s="135">
        <f t="shared" si="0"/>
        <v>3362.5</v>
      </c>
      <c r="N56" s="136">
        <v>4065.9</v>
      </c>
      <c r="O56" s="136">
        <f t="shared" si="5"/>
        <v>4065.9</v>
      </c>
      <c r="P56" s="136"/>
      <c r="Q56" s="135">
        <f t="shared" si="1"/>
        <v>3362.5</v>
      </c>
      <c r="R56" s="136"/>
      <c r="S56" s="135">
        <f t="shared" si="2"/>
        <v>4065.9</v>
      </c>
      <c r="T56" s="136"/>
      <c r="U56" s="135">
        <f t="shared" si="3"/>
        <v>4065.9</v>
      </c>
    </row>
    <row r="57" spans="2:21" ht="55.95" customHeight="1" x14ac:dyDescent="0.4">
      <c r="B57" s="12"/>
      <c r="C57" s="7"/>
      <c r="D57" s="5" t="s">
        <v>255</v>
      </c>
      <c r="E57" s="88" t="s">
        <v>24</v>
      </c>
      <c r="F57" s="88"/>
      <c r="G57" s="54"/>
      <c r="H57" s="136">
        <f>H58+H60+H72+H77+H80+H82+H84+H64+H86+H88+H67+H74</f>
        <v>85944.400000000009</v>
      </c>
      <c r="I57" s="136">
        <f>I58+I60+I72+I77+I80+I82+I84+I64+I86+I88+I67+I74</f>
        <v>1961.8</v>
      </c>
      <c r="J57" s="136">
        <f t="shared" si="4"/>
        <v>87906.200000000012</v>
      </c>
      <c r="K57" s="136">
        <f>K58+K60+K72+K77+K80+K82+K84+K64+K86+K88+K67+K74</f>
        <v>54034.599999999991</v>
      </c>
      <c r="L57" s="136">
        <f>L58+L60+L72+L77+L80+L82+L84+L64+L86+L88+L67+L74</f>
        <v>-496.7</v>
      </c>
      <c r="M57" s="135">
        <f t="shared" si="0"/>
        <v>87409.500000000015</v>
      </c>
      <c r="N57" s="136">
        <f>N58+N60+N72+N77+N80+N82+N84+N64+N86+N88+N67+N74</f>
        <v>33980.6</v>
      </c>
      <c r="O57" s="136">
        <f t="shared" si="5"/>
        <v>88015.199999999983</v>
      </c>
      <c r="P57" s="136">
        <f>P58+P60+P72+P77+P80+P82+P84+P64+P86+P88+P67+P74</f>
        <v>0</v>
      </c>
      <c r="Q57" s="135">
        <f t="shared" si="1"/>
        <v>87409.500000000015</v>
      </c>
      <c r="R57" s="136">
        <f>R58+R60+R72+R77+R80+R82+R84+R64+R86+R88+R67+R74</f>
        <v>-576.5</v>
      </c>
      <c r="S57" s="135">
        <f t="shared" si="2"/>
        <v>87438.699999999983</v>
      </c>
      <c r="T57" s="136">
        <f>T58+T60+T72+T77+T80+T82+T84+T64+T86+T88+T67+T74</f>
        <v>0</v>
      </c>
      <c r="U57" s="135">
        <f t="shared" si="3"/>
        <v>87438.699999999983</v>
      </c>
    </row>
    <row r="58" spans="2:21" ht="21" x14ac:dyDescent="0.4">
      <c r="B58" s="12"/>
      <c r="C58" s="7"/>
      <c r="D58" s="5" t="s">
        <v>268</v>
      </c>
      <c r="E58" s="88" t="s">
        <v>25</v>
      </c>
      <c r="F58" s="88"/>
      <c r="G58" s="54"/>
      <c r="H58" s="136">
        <f>H59</f>
        <v>6445.9</v>
      </c>
      <c r="I58" s="136">
        <f>I59</f>
        <v>0</v>
      </c>
      <c r="J58" s="136">
        <f t="shared" si="4"/>
        <v>6445.9</v>
      </c>
      <c r="K58" s="136">
        <f>K59</f>
        <v>6445.9</v>
      </c>
      <c r="L58" s="136">
        <f>L59</f>
        <v>0</v>
      </c>
      <c r="M58" s="135">
        <f t="shared" si="0"/>
        <v>6445.9</v>
      </c>
      <c r="N58" s="136">
        <f>N59</f>
        <v>0</v>
      </c>
      <c r="O58" s="136">
        <f t="shared" si="5"/>
        <v>6445.9</v>
      </c>
      <c r="P58" s="136">
        <f>P59</f>
        <v>0</v>
      </c>
      <c r="Q58" s="135">
        <f t="shared" si="1"/>
        <v>6445.9</v>
      </c>
      <c r="R58" s="136">
        <f>R59</f>
        <v>0</v>
      </c>
      <c r="S58" s="135">
        <f t="shared" si="2"/>
        <v>6445.9</v>
      </c>
      <c r="T58" s="136">
        <f>T59</f>
        <v>0</v>
      </c>
      <c r="U58" s="135">
        <f t="shared" si="3"/>
        <v>6445.9</v>
      </c>
    </row>
    <row r="59" spans="2:21" ht="106.5" customHeight="1" x14ac:dyDescent="0.4">
      <c r="B59" s="12"/>
      <c r="C59" s="7"/>
      <c r="D59" s="5" t="s">
        <v>74</v>
      </c>
      <c r="E59" s="88" t="s">
        <v>25</v>
      </c>
      <c r="F59" s="88">
        <v>100</v>
      </c>
      <c r="G59" s="54">
        <v>9</v>
      </c>
      <c r="H59" s="136">
        <v>6445.9</v>
      </c>
      <c r="I59" s="136"/>
      <c r="J59" s="136">
        <f t="shared" si="4"/>
        <v>6445.9</v>
      </c>
      <c r="K59" s="136">
        <v>6445.9</v>
      </c>
      <c r="L59" s="136"/>
      <c r="M59" s="135">
        <f t="shared" si="0"/>
        <v>6445.9</v>
      </c>
      <c r="N59" s="136"/>
      <c r="O59" s="136">
        <f t="shared" si="5"/>
        <v>6445.9</v>
      </c>
      <c r="P59" s="136"/>
      <c r="Q59" s="135">
        <f t="shared" si="1"/>
        <v>6445.9</v>
      </c>
      <c r="R59" s="136"/>
      <c r="S59" s="135">
        <f t="shared" si="2"/>
        <v>6445.9</v>
      </c>
      <c r="T59" s="136"/>
      <c r="U59" s="135">
        <f t="shared" si="3"/>
        <v>6445.9</v>
      </c>
    </row>
    <row r="60" spans="2:21" ht="70.5" customHeight="1" x14ac:dyDescent="0.4">
      <c r="B60" s="12"/>
      <c r="C60" s="7"/>
      <c r="D60" s="33" t="s">
        <v>269</v>
      </c>
      <c r="E60" s="88" t="s">
        <v>26</v>
      </c>
      <c r="F60" s="88"/>
      <c r="G60" s="54"/>
      <c r="H60" s="136">
        <f>H61+H62+H63</f>
        <v>34254.6</v>
      </c>
      <c r="I60" s="136">
        <f>I61+I62+I63</f>
        <v>0</v>
      </c>
      <c r="J60" s="136">
        <f t="shared" si="4"/>
        <v>34254.6</v>
      </c>
      <c r="K60" s="136">
        <f>K61+K62+K63</f>
        <v>34254.6</v>
      </c>
      <c r="L60" s="136">
        <f>L61+L62+L63</f>
        <v>0</v>
      </c>
      <c r="M60" s="135">
        <f t="shared" si="0"/>
        <v>34254.6</v>
      </c>
      <c r="N60" s="136">
        <f>N61+N62+N63</f>
        <v>0</v>
      </c>
      <c r="O60" s="136">
        <f t="shared" si="5"/>
        <v>34254.6</v>
      </c>
      <c r="P60" s="136">
        <f>P61+P62+P63</f>
        <v>0</v>
      </c>
      <c r="Q60" s="135">
        <f t="shared" si="1"/>
        <v>34254.6</v>
      </c>
      <c r="R60" s="136">
        <f>R61+R62+R63</f>
        <v>0</v>
      </c>
      <c r="S60" s="135">
        <f t="shared" si="2"/>
        <v>34254.6</v>
      </c>
      <c r="T60" s="136">
        <f>T61+T62+T63</f>
        <v>0</v>
      </c>
      <c r="U60" s="135">
        <f t="shared" si="3"/>
        <v>34254.6</v>
      </c>
    </row>
    <row r="61" spans="2:21" ht="102.6" customHeight="1" x14ac:dyDescent="0.4">
      <c r="B61" s="12"/>
      <c r="C61" s="7"/>
      <c r="D61" s="33" t="s">
        <v>74</v>
      </c>
      <c r="E61" s="88" t="s">
        <v>26</v>
      </c>
      <c r="F61" s="88">
        <v>100</v>
      </c>
      <c r="G61" s="54">
        <v>9</v>
      </c>
      <c r="H61" s="136">
        <v>32327.8</v>
      </c>
      <c r="I61" s="136"/>
      <c r="J61" s="136">
        <f t="shared" si="4"/>
        <v>32327.8</v>
      </c>
      <c r="K61" s="136">
        <v>32327.8</v>
      </c>
      <c r="L61" s="136"/>
      <c r="M61" s="135">
        <f t="shared" si="0"/>
        <v>32327.8</v>
      </c>
      <c r="N61" s="136"/>
      <c r="O61" s="136">
        <f t="shared" si="5"/>
        <v>32327.8</v>
      </c>
      <c r="P61" s="136"/>
      <c r="Q61" s="135">
        <f t="shared" si="1"/>
        <v>32327.8</v>
      </c>
      <c r="R61" s="136"/>
      <c r="S61" s="135">
        <f t="shared" si="2"/>
        <v>32327.8</v>
      </c>
      <c r="T61" s="136"/>
      <c r="U61" s="135">
        <f t="shared" si="3"/>
        <v>32327.8</v>
      </c>
    </row>
    <row r="62" spans="2:21" ht="42" x14ac:dyDescent="0.4">
      <c r="B62" s="12"/>
      <c r="C62" s="7"/>
      <c r="D62" s="33" t="s">
        <v>14</v>
      </c>
      <c r="E62" s="88" t="s">
        <v>26</v>
      </c>
      <c r="F62" s="88">
        <v>200</v>
      </c>
      <c r="G62" s="54">
        <v>9</v>
      </c>
      <c r="H62" s="136">
        <v>1914.8</v>
      </c>
      <c r="I62" s="136"/>
      <c r="J62" s="136">
        <f t="shared" si="4"/>
        <v>1914.8</v>
      </c>
      <c r="K62" s="136">
        <v>1914.8</v>
      </c>
      <c r="L62" s="136"/>
      <c r="M62" s="135">
        <f t="shared" si="0"/>
        <v>1914.8</v>
      </c>
      <c r="N62" s="136"/>
      <c r="O62" s="136">
        <f t="shared" si="5"/>
        <v>1914.8</v>
      </c>
      <c r="P62" s="136"/>
      <c r="Q62" s="135">
        <f t="shared" si="1"/>
        <v>1914.8</v>
      </c>
      <c r="R62" s="136"/>
      <c r="S62" s="135">
        <f t="shared" si="2"/>
        <v>1914.8</v>
      </c>
      <c r="T62" s="136"/>
      <c r="U62" s="135">
        <f t="shared" si="3"/>
        <v>1914.8</v>
      </c>
    </row>
    <row r="63" spans="2:21" ht="26.25" customHeight="1" x14ac:dyDescent="0.4">
      <c r="B63" s="12"/>
      <c r="C63" s="7"/>
      <c r="D63" s="33" t="s">
        <v>18</v>
      </c>
      <c r="E63" s="88" t="s">
        <v>26</v>
      </c>
      <c r="F63" s="88">
        <v>800</v>
      </c>
      <c r="G63" s="54">
        <v>9</v>
      </c>
      <c r="H63" s="136">
        <v>12</v>
      </c>
      <c r="I63" s="136"/>
      <c r="J63" s="136">
        <f t="shared" si="4"/>
        <v>12</v>
      </c>
      <c r="K63" s="136">
        <v>12</v>
      </c>
      <c r="L63" s="136"/>
      <c r="M63" s="135">
        <f t="shared" si="0"/>
        <v>12</v>
      </c>
      <c r="N63" s="136"/>
      <c r="O63" s="136">
        <f t="shared" si="5"/>
        <v>12</v>
      </c>
      <c r="P63" s="136"/>
      <c r="Q63" s="135">
        <f t="shared" si="1"/>
        <v>12</v>
      </c>
      <c r="R63" s="136"/>
      <c r="S63" s="135">
        <f t="shared" si="2"/>
        <v>12</v>
      </c>
      <c r="T63" s="136"/>
      <c r="U63" s="135">
        <f t="shared" si="3"/>
        <v>12</v>
      </c>
    </row>
    <row r="64" spans="2:21" s="65" customFormat="1" ht="27" customHeight="1" x14ac:dyDescent="0.4">
      <c r="B64" s="66"/>
      <c r="C64" s="7"/>
      <c r="D64" s="49" t="s">
        <v>44</v>
      </c>
      <c r="E64" s="50" t="s">
        <v>417</v>
      </c>
      <c r="F64" s="50"/>
      <c r="G64" s="54"/>
      <c r="H64" s="136">
        <f>H65+H66</f>
        <v>569.1</v>
      </c>
      <c r="I64" s="136">
        <f>I65+I66</f>
        <v>0</v>
      </c>
      <c r="J64" s="136">
        <f t="shared" si="4"/>
        <v>569.1</v>
      </c>
      <c r="K64" s="136">
        <f>K65+K66</f>
        <v>569.1</v>
      </c>
      <c r="L64" s="136">
        <f>L65+L66</f>
        <v>0</v>
      </c>
      <c r="M64" s="135">
        <f t="shared" si="0"/>
        <v>569.1</v>
      </c>
      <c r="N64" s="136">
        <f>N65+N66</f>
        <v>0</v>
      </c>
      <c r="O64" s="136">
        <f t="shared" si="5"/>
        <v>569.1</v>
      </c>
      <c r="P64" s="136">
        <f>P65+P66</f>
        <v>0</v>
      </c>
      <c r="Q64" s="135">
        <f t="shared" si="1"/>
        <v>569.1</v>
      </c>
      <c r="R64" s="136">
        <f>R65+R66</f>
        <v>0</v>
      </c>
      <c r="S64" s="135">
        <f t="shared" si="2"/>
        <v>569.1</v>
      </c>
      <c r="T64" s="136">
        <f>T65+T66</f>
        <v>0</v>
      </c>
      <c r="U64" s="135">
        <f t="shared" si="3"/>
        <v>569.1</v>
      </c>
    </row>
    <row r="65" spans="2:21" s="65" customFormat="1" ht="27" customHeight="1" x14ac:dyDescent="0.4">
      <c r="B65" s="66"/>
      <c r="C65" s="7"/>
      <c r="D65" s="61" t="s">
        <v>14</v>
      </c>
      <c r="E65" s="50" t="s">
        <v>417</v>
      </c>
      <c r="F65" s="50" t="s">
        <v>285</v>
      </c>
      <c r="G65" s="54"/>
      <c r="H65" s="136">
        <v>566.1</v>
      </c>
      <c r="I65" s="136"/>
      <c r="J65" s="136">
        <f t="shared" si="4"/>
        <v>566.1</v>
      </c>
      <c r="K65" s="136">
        <v>566.1</v>
      </c>
      <c r="L65" s="136"/>
      <c r="M65" s="135">
        <f t="shared" si="0"/>
        <v>566.1</v>
      </c>
      <c r="N65" s="136"/>
      <c r="O65" s="136">
        <f t="shared" si="5"/>
        <v>566.1</v>
      </c>
      <c r="P65" s="136"/>
      <c r="Q65" s="135">
        <f t="shared" si="1"/>
        <v>566.1</v>
      </c>
      <c r="R65" s="136"/>
      <c r="S65" s="135">
        <f t="shared" si="2"/>
        <v>566.1</v>
      </c>
      <c r="T65" s="136"/>
      <c r="U65" s="135">
        <f t="shared" si="3"/>
        <v>566.1</v>
      </c>
    </row>
    <row r="66" spans="2:21" s="65" customFormat="1" ht="27" customHeight="1" x14ac:dyDescent="0.4">
      <c r="B66" s="66"/>
      <c r="C66" s="7"/>
      <c r="D66" s="49" t="s">
        <v>18</v>
      </c>
      <c r="E66" s="50" t="s">
        <v>417</v>
      </c>
      <c r="F66" s="50" t="s">
        <v>418</v>
      </c>
      <c r="G66" s="54"/>
      <c r="H66" s="136">
        <v>3</v>
      </c>
      <c r="I66" s="136"/>
      <c r="J66" s="136">
        <f t="shared" si="4"/>
        <v>3</v>
      </c>
      <c r="K66" s="136">
        <v>3</v>
      </c>
      <c r="L66" s="136"/>
      <c r="M66" s="135">
        <f t="shared" si="0"/>
        <v>3</v>
      </c>
      <c r="N66" s="136"/>
      <c r="O66" s="136">
        <f t="shared" si="5"/>
        <v>3</v>
      </c>
      <c r="P66" s="136"/>
      <c r="Q66" s="135">
        <f t="shared" si="1"/>
        <v>3</v>
      </c>
      <c r="R66" s="136"/>
      <c r="S66" s="135">
        <f t="shared" si="2"/>
        <v>3</v>
      </c>
      <c r="T66" s="136"/>
      <c r="U66" s="135">
        <f t="shared" si="3"/>
        <v>3</v>
      </c>
    </row>
    <row r="67" spans="2:21" s="65" customFormat="1" ht="27" customHeight="1" x14ac:dyDescent="0.4">
      <c r="B67" s="66"/>
      <c r="C67" s="7"/>
      <c r="D67" s="54" t="s">
        <v>19</v>
      </c>
      <c r="E67" s="110" t="s">
        <v>27</v>
      </c>
      <c r="F67" s="50"/>
      <c r="G67" s="54"/>
      <c r="H67" s="136">
        <f>H68+H69+H70+H71</f>
        <v>2740</v>
      </c>
      <c r="I67" s="136">
        <f>I68+I69+I70+I71</f>
        <v>0</v>
      </c>
      <c r="J67" s="136">
        <f t="shared" si="4"/>
        <v>2740</v>
      </c>
      <c r="K67" s="136">
        <f>K68+K69+K70+K71</f>
        <v>2740</v>
      </c>
      <c r="L67" s="136">
        <f>L68+L69+L70+L71</f>
        <v>0</v>
      </c>
      <c r="M67" s="135">
        <f t="shared" si="0"/>
        <v>2740</v>
      </c>
      <c r="N67" s="136">
        <f>N68+N69+N70+N71</f>
        <v>0</v>
      </c>
      <c r="O67" s="136">
        <f t="shared" si="5"/>
        <v>2740</v>
      </c>
      <c r="P67" s="136">
        <f>P68+P69+P70+P71</f>
        <v>0</v>
      </c>
      <c r="Q67" s="135">
        <f t="shared" si="1"/>
        <v>2740</v>
      </c>
      <c r="R67" s="136">
        <f>R68+R69+R70+R71</f>
        <v>0</v>
      </c>
      <c r="S67" s="135">
        <f t="shared" si="2"/>
        <v>2740</v>
      </c>
      <c r="T67" s="136">
        <f>T68+T69+T70+T71</f>
        <v>0</v>
      </c>
      <c r="U67" s="135">
        <f t="shared" si="3"/>
        <v>2740</v>
      </c>
    </row>
    <row r="68" spans="2:21" ht="42" x14ac:dyDescent="0.4">
      <c r="B68" s="12"/>
      <c r="C68" s="7"/>
      <c r="D68" s="33" t="s">
        <v>14</v>
      </c>
      <c r="E68" s="88" t="s">
        <v>27</v>
      </c>
      <c r="F68" s="88">
        <v>200</v>
      </c>
      <c r="G68" s="54">
        <v>9</v>
      </c>
      <c r="H68" s="136">
        <v>1100</v>
      </c>
      <c r="I68" s="136"/>
      <c r="J68" s="136">
        <f t="shared" si="4"/>
        <v>1100</v>
      </c>
      <c r="K68" s="136">
        <v>1100</v>
      </c>
      <c r="L68" s="136"/>
      <c r="M68" s="135">
        <f t="shared" si="0"/>
        <v>1100</v>
      </c>
      <c r="N68" s="136"/>
      <c r="O68" s="136">
        <f t="shared" si="5"/>
        <v>1100</v>
      </c>
      <c r="P68" s="136"/>
      <c r="Q68" s="135">
        <f t="shared" si="1"/>
        <v>1100</v>
      </c>
      <c r="R68" s="136"/>
      <c r="S68" s="135">
        <f t="shared" si="2"/>
        <v>1100</v>
      </c>
      <c r="T68" s="136"/>
      <c r="U68" s="135">
        <f t="shared" si="3"/>
        <v>1100</v>
      </c>
    </row>
    <row r="69" spans="2:21" ht="21" x14ac:dyDescent="0.4">
      <c r="B69" s="12"/>
      <c r="C69" s="7"/>
      <c r="D69" s="33" t="s">
        <v>15</v>
      </c>
      <c r="E69" s="88" t="s">
        <v>27</v>
      </c>
      <c r="F69" s="88">
        <v>300</v>
      </c>
      <c r="G69" s="54"/>
      <c r="H69" s="136">
        <v>350</v>
      </c>
      <c r="I69" s="136"/>
      <c r="J69" s="136">
        <f t="shared" si="4"/>
        <v>350</v>
      </c>
      <c r="K69" s="136">
        <v>350</v>
      </c>
      <c r="L69" s="136"/>
      <c r="M69" s="135">
        <f t="shared" si="0"/>
        <v>350</v>
      </c>
      <c r="N69" s="136"/>
      <c r="O69" s="136">
        <f t="shared" si="5"/>
        <v>350</v>
      </c>
      <c r="P69" s="136"/>
      <c r="Q69" s="135">
        <f t="shared" si="1"/>
        <v>350</v>
      </c>
      <c r="R69" s="136"/>
      <c r="S69" s="135">
        <f t="shared" si="2"/>
        <v>350</v>
      </c>
      <c r="T69" s="136"/>
      <c r="U69" s="135">
        <f t="shared" si="3"/>
        <v>350</v>
      </c>
    </row>
    <row r="70" spans="2:21" ht="21" x14ac:dyDescent="0.4">
      <c r="B70" s="12"/>
      <c r="C70" s="195"/>
      <c r="D70" s="197" t="s">
        <v>9</v>
      </c>
      <c r="E70" s="191" t="s">
        <v>27</v>
      </c>
      <c r="F70" s="191">
        <v>600</v>
      </c>
      <c r="G70" s="54">
        <v>9</v>
      </c>
      <c r="H70" s="136">
        <v>1290</v>
      </c>
      <c r="I70" s="136"/>
      <c r="J70" s="136">
        <f t="shared" si="4"/>
        <v>1290</v>
      </c>
      <c r="K70" s="136">
        <v>1290</v>
      </c>
      <c r="L70" s="136"/>
      <c r="M70" s="135">
        <f t="shared" si="0"/>
        <v>1290</v>
      </c>
      <c r="N70" s="136"/>
      <c r="O70" s="136">
        <f t="shared" si="5"/>
        <v>1290</v>
      </c>
      <c r="P70" s="136"/>
      <c r="Q70" s="135">
        <f t="shared" si="1"/>
        <v>1290</v>
      </c>
      <c r="R70" s="136"/>
      <c r="S70" s="135">
        <f t="shared" si="2"/>
        <v>1290</v>
      </c>
      <c r="T70" s="136"/>
      <c r="U70" s="135">
        <f t="shared" si="3"/>
        <v>1290</v>
      </c>
    </row>
    <row r="71" spans="2:21" s="65" customFormat="1" ht="21" x14ac:dyDescent="0.4">
      <c r="B71" s="66"/>
      <c r="C71" s="196"/>
      <c r="D71" s="204"/>
      <c r="E71" s="192"/>
      <c r="F71" s="192"/>
      <c r="G71" s="54"/>
      <c r="H71" s="136"/>
      <c r="I71" s="136"/>
      <c r="J71" s="136">
        <f t="shared" si="4"/>
        <v>0</v>
      </c>
      <c r="K71" s="136"/>
      <c r="L71" s="136"/>
      <c r="M71" s="135">
        <f t="shared" si="0"/>
        <v>0</v>
      </c>
      <c r="N71" s="136"/>
      <c r="O71" s="136">
        <f t="shared" si="5"/>
        <v>0</v>
      </c>
      <c r="P71" s="136"/>
      <c r="Q71" s="135">
        <f t="shared" si="1"/>
        <v>0</v>
      </c>
      <c r="R71" s="136"/>
      <c r="S71" s="135">
        <f t="shared" si="2"/>
        <v>0</v>
      </c>
      <c r="T71" s="136"/>
      <c r="U71" s="135">
        <f t="shared" si="3"/>
        <v>0</v>
      </c>
    </row>
    <row r="72" spans="2:21" s="65" customFormat="1" ht="21" x14ac:dyDescent="0.4">
      <c r="B72" s="66"/>
      <c r="C72" s="7"/>
      <c r="D72" s="61" t="s">
        <v>23</v>
      </c>
      <c r="E72" s="88" t="s">
        <v>30</v>
      </c>
      <c r="F72" s="88"/>
      <c r="G72" s="54"/>
      <c r="H72" s="136">
        <f>H73</f>
        <v>300</v>
      </c>
      <c r="I72" s="136">
        <f>I73</f>
        <v>0</v>
      </c>
      <c r="J72" s="136">
        <f t="shared" si="4"/>
        <v>300</v>
      </c>
      <c r="K72" s="136">
        <f>K73</f>
        <v>300</v>
      </c>
      <c r="L72" s="136">
        <f>L73</f>
        <v>0</v>
      </c>
      <c r="M72" s="135">
        <f t="shared" si="0"/>
        <v>300</v>
      </c>
      <c r="N72" s="136">
        <f>N73</f>
        <v>0</v>
      </c>
      <c r="O72" s="136">
        <f t="shared" si="5"/>
        <v>300</v>
      </c>
      <c r="P72" s="136">
        <f>P73</f>
        <v>0</v>
      </c>
      <c r="Q72" s="135">
        <f t="shared" si="1"/>
        <v>300</v>
      </c>
      <c r="R72" s="136">
        <f>R73</f>
        <v>0</v>
      </c>
      <c r="S72" s="135">
        <f t="shared" si="2"/>
        <v>300</v>
      </c>
      <c r="T72" s="136">
        <f>T73</f>
        <v>0</v>
      </c>
      <c r="U72" s="135">
        <f t="shared" si="3"/>
        <v>300</v>
      </c>
    </row>
    <row r="73" spans="2:21" s="65" customFormat="1" ht="38.4" x14ac:dyDescent="0.4">
      <c r="B73" s="66"/>
      <c r="C73" s="7"/>
      <c r="D73" s="49" t="s">
        <v>20</v>
      </c>
      <c r="E73" s="88" t="s">
        <v>30</v>
      </c>
      <c r="F73" s="88">
        <v>600</v>
      </c>
      <c r="G73" s="54">
        <v>9</v>
      </c>
      <c r="H73" s="136">
        <v>300</v>
      </c>
      <c r="I73" s="136"/>
      <c r="J73" s="136">
        <f t="shared" si="4"/>
        <v>300</v>
      </c>
      <c r="K73" s="136">
        <v>300</v>
      </c>
      <c r="L73" s="136"/>
      <c r="M73" s="135">
        <f t="shared" si="0"/>
        <v>300</v>
      </c>
      <c r="N73" s="136"/>
      <c r="O73" s="136">
        <f t="shared" si="5"/>
        <v>300</v>
      </c>
      <c r="P73" s="136"/>
      <c r="Q73" s="135">
        <f t="shared" si="1"/>
        <v>300</v>
      </c>
      <c r="R73" s="136"/>
      <c r="S73" s="135">
        <f t="shared" si="2"/>
        <v>300</v>
      </c>
      <c r="T73" s="136"/>
      <c r="U73" s="135">
        <f t="shared" si="3"/>
        <v>300</v>
      </c>
    </row>
    <row r="74" spans="2:21" s="65" customFormat="1" ht="42" x14ac:dyDescent="0.4">
      <c r="B74" s="66"/>
      <c r="C74" s="7"/>
      <c r="D74" s="54" t="s">
        <v>21</v>
      </c>
      <c r="E74" s="110" t="s">
        <v>29</v>
      </c>
      <c r="F74" s="110"/>
      <c r="G74" s="54"/>
      <c r="H74" s="136">
        <f>H75+H76</f>
        <v>3500</v>
      </c>
      <c r="I74" s="136">
        <f>I75+I76</f>
        <v>0</v>
      </c>
      <c r="J74" s="136">
        <f t="shared" si="4"/>
        <v>3500</v>
      </c>
      <c r="K74" s="136">
        <f>K75+K76</f>
        <v>3500</v>
      </c>
      <c r="L74" s="136">
        <f>L75+L76</f>
        <v>0</v>
      </c>
      <c r="M74" s="135">
        <f t="shared" si="0"/>
        <v>3500</v>
      </c>
      <c r="N74" s="136">
        <f>N75+N76</f>
        <v>0</v>
      </c>
      <c r="O74" s="136">
        <f t="shared" si="5"/>
        <v>3500</v>
      </c>
      <c r="P74" s="136">
        <f>P75+P76</f>
        <v>0</v>
      </c>
      <c r="Q74" s="135">
        <f t="shared" si="1"/>
        <v>3500</v>
      </c>
      <c r="R74" s="136">
        <f>R75+R76</f>
        <v>0</v>
      </c>
      <c r="S74" s="135">
        <f t="shared" si="2"/>
        <v>3500</v>
      </c>
      <c r="T74" s="136">
        <f>T75+T76</f>
        <v>0</v>
      </c>
      <c r="U74" s="135">
        <f t="shared" si="3"/>
        <v>3500</v>
      </c>
    </row>
    <row r="75" spans="2:21" s="65" customFormat="1" ht="57.6" customHeight="1" x14ac:dyDescent="0.4">
      <c r="B75" s="66"/>
      <c r="C75" s="7"/>
      <c r="D75" s="54" t="s">
        <v>22</v>
      </c>
      <c r="E75" s="110" t="s">
        <v>29</v>
      </c>
      <c r="F75" s="110">
        <v>100</v>
      </c>
      <c r="G75" s="54"/>
      <c r="H75" s="136">
        <v>2600</v>
      </c>
      <c r="I75" s="136"/>
      <c r="J75" s="136">
        <f t="shared" si="4"/>
        <v>2600</v>
      </c>
      <c r="K75" s="136">
        <v>2600</v>
      </c>
      <c r="L75" s="136"/>
      <c r="M75" s="135">
        <f t="shared" si="0"/>
        <v>2600</v>
      </c>
      <c r="N75" s="136"/>
      <c r="O75" s="136">
        <f t="shared" si="5"/>
        <v>2600</v>
      </c>
      <c r="P75" s="136"/>
      <c r="Q75" s="135">
        <f t="shared" si="1"/>
        <v>2600</v>
      </c>
      <c r="R75" s="136"/>
      <c r="S75" s="135">
        <f t="shared" si="2"/>
        <v>2600</v>
      </c>
      <c r="T75" s="136"/>
      <c r="U75" s="135">
        <f t="shared" si="3"/>
        <v>2600</v>
      </c>
    </row>
    <row r="76" spans="2:21" s="65" customFormat="1" ht="42" x14ac:dyDescent="0.4">
      <c r="B76" s="66"/>
      <c r="C76" s="7"/>
      <c r="D76" s="54" t="s">
        <v>14</v>
      </c>
      <c r="E76" s="110" t="s">
        <v>29</v>
      </c>
      <c r="F76" s="110">
        <v>200</v>
      </c>
      <c r="G76" s="54">
        <v>9</v>
      </c>
      <c r="H76" s="136">
        <v>900</v>
      </c>
      <c r="I76" s="136"/>
      <c r="J76" s="136">
        <f t="shared" si="4"/>
        <v>900</v>
      </c>
      <c r="K76" s="136">
        <v>900</v>
      </c>
      <c r="L76" s="136"/>
      <c r="M76" s="135">
        <f t="shared" si="0"/>
        <v>900</v>
      </c>
      <c r="N76" s="136"/>
      <c r="O76" s="136">
        <f t="shared" si="5"/>
        <v>900</v>
      </c>
      <c r="P76" s="136"/>
      <c r="Q76" s="135">
        <f t="shared" si="1"/>
        <v>900</v>
      </c>
      <c r="R76" s="136"/>
      <c r="S76" s="135">
        <f t="shared" si="2"/>
        <v>900</v>
      </c>
      <c r="T76" s="136"/>
      <c r="U76" s="135">
        <f t="shared" si="3"/>
        <v>900</v>
      </c>
    </row>
    <row r="77" spans="2:21" ht="197.4" customHeight="1" x14ac:dyDescent="0.4">
      <c r="B77" s="12"/>
      <c r="C77" s="7"/>
      <c r="D77" s="21" t="s">
        <v>322</v>
      </c>
      <c r="E77" s="88" t="s">
        <v>28</v>
      </c>
      <c r="F77" s="88"/>
      <c r="G77" s="54"/>
      <c r="H77" s="136">
        <f>H78+H79</f>
        <v>1255.9000000000001</v>
      </c>
      <c r="I77" s="136">
        <f>I78+I79</f>
        <v>0</v>
      </c>
      <c r="J77" s="136">
        <f t="shared" si="4"/>
        <v>1255.9000000000001</v>
      </c>
      <c r="K77" s="136">
        <f>K78+K79</f>
        <v>1207.0999999999999</v>
      </c>
      <c r="L77" s="136">
        <f>L78+L79</f>
        <v>0</v>
      </c>
      <c r="M77" s="135">
        <f t="shared" si="0"/>
        <v>1255.9000000000001</v>
      </c>
      <c r="N77" s="136">
        <f>N78+N79</f>
        <v>0</v>
      </c>
      <c r="O77" s="136">
        <f t="shared" si="5"/>
        <v>1207.0999999999999</v>
      </c>
      <c r="P77" s="136">
        <f>P78+P79</f>
        <v>0</v>
      </c>
      <c r="Q77" s="135">
        <f t="shared" si="1"/>
        <v>1255.9000000000001</v>
      </c>
      <c r="R77" s="136">
        <f>R78+R79</f>
        <v>0</v>
      </c>
      <c r="S77" s="135">
        <f t="shared" si="2"/>
        <v>1207.0999999999999</v>
      </c>
      <c r="T77" s="136">
        <f>T78+T79</f>
        <v>0</v>
      </c>
      <c r="U77" s="135">
        <f t="shared" si="3"/>
        <v>1207.0999999999999</v>
      </c>
    </row>
    <row r="78" spans="2:21" s="65" customFormat="1" ht="49.5" customHeight="1" x14ac:dyDescent="0.4">
      <c r="B78" s="66"/>
      <c r="C78" s="7"/>
      <c r="D78" s="54" t="s">
        <v>15</v>
      </c>
      <c r="E78" s="93" t="s">
        <v>28</v>
      </c>
      <c r="F78" s="93">
        <v>300</v>
      </c>
      <c r="G78" s="54"/>
      <c r="H78" s="136">
        <v>587</v>
      </c>
      <c r="I78" s="136">
        <v>-587</v>
      </c>
      <c r="J78" s="136">
        <f t="shared" si="4"/>
        <v>0</v>
      </c>
      <c r="K78" s="136">
        <v>587</v>
      </c>
      <c r="L78" s="136"/>
      <c r="M78" s="135">
        <f t="shared" si="0"/>
        <v>0</v>
      </c>
      <c r="N78" s="136">
        <v>-587</v>
      </c>
      <c r="O78" s="136">
        <f t="shared" si="5"/>
        <v>0</v>
      </c>
      <c r="P78" s="136"/>
      <c r="Q78" s="135">
        <f t="shared" si="1"/>
        <v>0</v>
      </c>
      <c r="R78" s="136"/>
      <c r="S78" s="135">
        <f t="shared" si="2"/>
        <v>0</v>
      </c>
      <c r="T78" s="136"/>
      <c r="U78" s="135">
        <f t="shared" si="3"/>
        <v>0</v>
      </c>
    </row>
    <row r="79" spans="2:21" ht="21" customHeight="1" x14ac:dyDescent="0.4">
      <c r="B79" s="12"/>
      <c r="C79" s="7"/>
      <c r="D79" s="54" t="s">
        <v>20</v>
      </c>
      <c r="E79" s="144" t="s">
        <v>28</v>
      </c>
      <c r="F79" s="88">
        <v>600</v>
      </c>
      <c r="G79" s="54"/>
      <c r="H79" s="136">
        <v>668.9</v>
      </c>
      <c r="I79" s="136">
        <v>587</v>
      </c>
      <c r="J79" s="136">
        <f t="shared" si="4"/>
        <v>1255.9000000000001</v>
      </c>
      <c r="K79" s="136">
        <v>620.1</v>
      </c>
      <c r="L79" s="136"/>
      <c r="M79" s="135">
        <f t="shared" si="0"/>
        <v>1255.9000000000001</v>
      </c>
      <c r="N79" s="136">
        <v>587</v>
      </c>
      <c r="O79" s="136">
        <f t="shared" si="5"/>
        <v>1207.0999999999999</v>
      </c>
      <c r="P79" s="136"/>
      <c r="Q79" s="135">
        <f t="shared" si="1"/>
        <v>1255.9000000000001</v>
      </c>
      <c r="R79" s="136"/>
      <c r="S79" s="135">
        <f t="shared" si="2"/>
        <v>1207.0999999999999</v>
      </c>
      <c r="T79" s="136"/>
      <c r="U79" s="135">
        <f t="shared" si="3"/>
        <v>1207.0999999999999</v>
      </c>
    </row>
    <row r="80" spans="2:21" s="65" customFormat="1" ht="115.8" x14ac:dyDescent="0.4">
      <c r="B80" s="66"/>
      <c r="C80" s="7"/>
      <c r="D80" s="84" t="s">
        <v>340</v>
      </c>
      <c r="E80" s="85" t="s">
        <v>341</v>
      </c>
      <c r="F80" s="88"/>
      <c r="G80" s="54"/>
      <c r="H80" s="136">
        <f>H81</f>
        <v>1791.6</v>
      </c>
      <c r="I80" s="136">
        <f>I81</f>
        <v>0</v>
      </c>
      <c r="J80" s="136">
        <f t="shared" si="4"/>
        <v>1791.6</v>
      </c>
      <c r="K80" s="136">
        <f>K81</f>
        <v>1863.2</v>
      </c>
      <c r="L80" s="136">
        <f>L81</f>
        <v>0</v>
      </c>
      <c r="M80" s="135">
        <f t="shared" si="0"/>
        <v>1791.6</v>
      </c>
      <c r="N80" s="136">
        <f>N81</f>
        <v>0</v>
      </c>
      <c r="O80" s="136">
        <f t="shared" si="5"/>
        <v>1863.2</v>
      </c>
      <c r="P80" s="136">
        <f>P81</f>
        <v>0</v>
      </c>
      <c r="Q80" s="135">
        <f t="shared" si="1"/>
        <v>1791.6</v>
      </c>
      <c r="R80" s="136">
        <f>R81</f>
        <v>0</v>
      </c>
      <c r="S80" s="135">
        <f t="shared" si="2"/>
        <v>1863.2</v>
      </c>
      <c r="T80" s="136">
        <f>T81</f>
        <v>0</v>
      </c>
      <c r="U80" s="135">
        <f t="shared" si="3"/>
        <v>1863.2</v>
      </c>
    </row>
    <row r="81" spans="2:21" s="65" customFormat="1" ht="42" x14ac:dyDescent="0.4">
      <c r="B81" s="66"/>
      <c r="C81" s="7"/>
      <c r="D81" s="54" t="s">
        <v>20</v>
      </c>
      <c r="E81" s="85" t="s">
        <v>341</v>
      </c>
      <c r="F81" s="88">
        <v>600</v>
      </c>
      <c r="G81" s="54"/>
      <c r="H81" s="136">
        <v>1791.6</v>
      </c>
      <c r="I81" s="136"/>
      <c r="J81" s="136">
        <f t="shared" si="4"/>
        <v>1791.6</v>
      </c>
      <c r="K81" s="136">
        <v>1863.2</v>
      </c>
      <c r="L81" s="136"/>
      <c r="M81" s="135">
        <f t="shared" si="0"/>
        <v>1791.6</v>
      </c>
      <c r="N81" s="136"/>
      <c r="O81" s="136">
        <f t="shared" si="5"/>
        <v>1863.2</v>
      </c>
      <c r="P81" s="136"/>
      <c r="Q81" s="135">
        <f t="shared" si="1"/>
        <v>1791.6</v>
      </c>
      <c r="R81" s="136"/>
      <c r="S81" s="135">
        <f t="shared" si="2"/>
        <v>1863.2</v>
      </c>
      <c r="T81" s="136"/>
      <c r="U81" s="135">
        <f t="shared" si="3"/>
        <v>1863.2</v>
      </c>
    </row>
    <row r="82" spans="2:21" ht="63.6" customHeight="1" x14ac:dyDescent="0.4">
      <c r="B82" s="12"/>
      <c r="C82" s="7"/>
      <c r="D82" s="49" t="s">
        <v>411</v>
      </c>
      <c r="E82" s="88" t="s">
        <v>317</v>
      </c>
      <c r="F82" s="88"/>
      <c r="G82" s="54"/>
      <c r="H82" s="136">
        <f>H83</f>
        <v>29866.7</v>
      </c>
      <c r="I82" s="136">
        <f>I83</f>
        <v>1945.3</v>
      </c>
      <c r="J82" s="136">
        <f t="shared" si="4"/>
        <v>31812</v>
      </c>
      <c r="K82" s="136">
        <f>K83</f>
        <v>0</v>
      </c>
      <c r="L82" s="136">
        <f>L83</f>
        <v>0</v>
      </c>
      <c r="M82" s="135">
        <f t="shared" si="0"/>
        <v>31812</v>
      </c>
      <c r="N82" s="136">
        <f>N83</f>
        <v>31953.8</v>
      </c>
      <c r="O82" s="136">
        <f t="shared" si="5"/>
        <v>31953.8</v>
      </c>
      <c r="P82" s="136">
        <f>P83</f>
        <v>0</v>
      </c>
      <c r="Q82" s="135">
        <f t="shared" si="1"/>
        <v>31812</v>
      </c>
      <c r="R82" s="136">
        <f>R83</f>
        <v>0</v>
      </c>
      <c r="S82" s="135">
        <f t="shared" si="2"/>
        <v>31953.8</v>
      </c>
      <c r="T82" s="136">
        <f>T83</f>
        <v>0</v>
      </c>
      <c r="U82" s="135">
        <f t="shared" si="3"/>
        <v>31953.8</v>
      </c>
    </row>
    <row r="83" spans="2:21" ht="46.5" customHeight="1" x14ac:dyDescent="0.4">
      <c r="B83" s="12"/>
      <c r="C83" s="7"/>
      <c r="D83" s="45" t="s">
        <v>20</v>
      </c>
      <c r="E83" s="88" t="s">
        <v>317</v>
      </c>
      <c r="F83" s="88">
        <v>600</v>
      </c>
      <c r="G83" s="54"/>
      <c r="H83" s="136">
        <v>29866.7</v>
      </c>
      <c r="I83" s="136">
        <v>1945.3</v>
      </c>
      <c r="J83" s="136">
        <f t="shared" si="4"/>
        <v>31812</v>
      </c>
      <c r="K83" s="136">
        <v>0</v>
      </c>
      <c r="L83" s="136"/>
      <c r="M83" s="135">
        <f t="shared" si="0"/>
        <v>31812</v>
      </c>
      <c r="N83" s="136">
        <v>31953.8</v>
      </c>
      <c r="O83" s="136">
        <f t="shared" si="5"/>
        <v>31953.8</v>
      </c>
      <c r="P83" s="136"/>
      <c r="Q83" s="135">
        <f t="shared" si="1"/>
        <v>31812</v>
      </c>
      <c r="R83" s="136"/>
      <c r="S83" s="135">
        <f t="shared" si="2"/>
        <v>31953.8</v>
      </c>
      <c r="T83" s="136"/>
      <c r="U83" s="135">
        <f t="shared" si="3"/>
        <v>31953.8</v>
      </c>
    </row>
    <row r="84" spans="2:21" ht="72" customHeight="1" x14ac:dyDescent="0.4">
      <c r="B84" s="12"/>
      <c r="C84" s="7"/>
      <c r="D84" s="49" t="s">
        <v>412</v>
      </c>
      <c r="E84" s="88" t="s">
        <v>317</v>
      </c>
      <c r="F84" s="88"/>
      <c r="G84" s="54"/>
      <c r="H84" s="136">
        <f>H85</f>
        <v>1342</v>
      </c>
      <c r="I84" s="136">
        <f>I85</f>
        <v>16.5</v>
      </c>
      <c r="J84" s="136">
        <f t="shared" si="4"/>
        <v>1358.5</v>
      </c>
      <c r="K84" s="136">
        <f>K85</f>
        <v>1399.7</v>
      </c>
      <c r="L84" s="136">
        <f>L85</f>
        <v>-33</v>
      </c>
      <c r="M84" s="135">
        <f t="shared" si="0"/>
        <v>1325.5</v>
      </c>
      <c r="N84" s="136">
        <f>N85</f>
        <v>-68.2</v>
      </c>
      <c r="O84" s="136">
        <f t="shared" si="5"/>
        <v>1331.5</v>
      </c>
      <c r="P84" s="136">
        <f>P85</f>
        <v>0</v>
      </c>
      <c r="Q84" s="135">
        <f t="shared" si="1"/>
        <v>1325.5</v>
      </c>
      <c r="R84" s="136">
        <f>R85</f>
        <v>0</v>
      </c>
      <c r="S84" s="135">
        <f t="shared" si="2"/>
        <v>1331.5</v>
      </c>
      <c r="T84" s="136">
        <f>T85</f>
        <v>0</v>
      </c>
      <c r="U84" s="135">
        <f t="shared" si="3"/>
        <v>1331.5</v>
      </c>
    </row>
    <row r="85" spans="2:21" ht="64.5" customHeight="1" x14ac:dyDescent="0.4">
      <c r="B85" s="12"/>
      <c r="C85" s="7"/>
      <c r="D85" s="45" t="s">
        <v>20</v>
      </c>
      <c r="E85" s="88" t="s">
        <v>317</v>
      </c>
      <c r="F85" s="88">
        <v>600</v>
      </c>
      <c r="G85" s="54"/>
      <c r="H85" s="136">
        <v>1342</v>
      </c>
      <c r="I85" s="136">
        <v>16.5</v>
      </c>
      <c r="J85" s="136">
        <f t="shared" si="4"/>
        <v>1358.5</v>
      </c>
      <c r="K85" s="136">
        <v>1399.7</v>
      </c>
      <c r="L85" s="136">
        <v>-33</v>
      </c>
      <c r="M85" s="135">
        <f t="shared" si="0"/>
        <v>1325.5</v>
      </c>
      <c r="N85" s="136">
        <v>-68.2</v>
      </c>
      <c r="O85" s="136">
        <f t="shared" si="5"/>
        <v>1331.5</v>
      </c>
      <c r="P85" s="136"/>
      <c r="Q85" s="135">
        <f t="shared" si="1"/>
        <v>1325.5</v>
      </c>
      <c r="R85" s="136"/>
      <c r="S85" s="135">
        <f t="shared" si="2"/>
        <v>1331.5</v>
      </c>
      <c r="T85" s="136"/>
      <c r="U85" s="135">
        <f t="shared" si="3"/>
        <v>1331.5</v>
      </c>
    </row>
    <row r="86" spans="2:21" s="65" customFormat="1" ht="64.5" customHeight="1" x14ac:dyDescent="0.4">
      <c r="B86" s="66"/>
      <c r="C86" s="7"/>
      <c r="D86" s="49" t="s">
        <v>413</v>
      </c>
      <c r="E86" s="117" t="s">
        <v>342</v>
      </c>
      <c r="F86" s="117"/>
      <c r="G86" s="54"/>
      <c r="H86" s="136">
        <f>H87</f>
        <v>2185.5</v>
      </c>
      <c r="I86" s="136">
        <f>I87</f>
        <v>0</v>
      </c>
      <c r="J86" s="136">
        <f t="shared" si="4"/>
        <v>2185.5</v>
      </c>
      <c r="K86" s="136">
        <f>K87</f>
        <v>0</v>
      </c>
      <c r="L86" s="136">
        <f>L87</f>
        <v>0</v>
      </c>
      <c r="M86" s="135">
        <f t="shared" si="0"/>
        <v>2185.5</v>
      </c>
      <c r="N86" s="136">
        <f>N87</f>
        <v>2095</v>
      </c>
      <c r="O86" s="136">
        <f t="shared" si="5"/>
        <v>2095</v>
      </c>
      <c r="P86" s="136">
        <f>P87</f>
        <v>0</v>
      </c>
      <c r="Q86" s="135">
        <f t="shared" si="1"/>
        <v>2185.5</v>
      </c>
      <c r="R86" s="136">
        <f>R87</f>
        <v>0</v>
      </c>
      <c r="S86" s="135">
        <f t="shared" si="2"/>
        <v>2095</v>
      </c>
      <c r="T86" s="136">
        <f>T87</f>
        <v>0</v>
      </c>
      <c r="U86" s="135">
        <f t="shared" si="3"/>
        <v>2095</v>
      </c>
    </row>
    <row r="87" spans="2:21" s="65" customFormat="1" ht="64.5" customHeight="1" x14ac:dyDescent="0.4">
      <c r="B87" s="66"/>
      <c r="C87" s="7"/>
      <c r="D87" s="115" t="s">
        <v>20</v>
      </c>
      <c r="E87" s="117" t="s">
        <v>342</v>
      </c>
      <c r="F87" s="117" t="s">
        <v>286</v>
      </c>
      <c r="G87" s="54"/>
      <c r="H87" s="136">
        <v>2185.5</v>
      </c>
      <c r="I87" s="136"/>
      <c r="J87" s="136">
        <f t="shared" si="4"/>
        <v>2185.5</v>
      </c>
      <c r="K87" s="136">
        <v>0</v>
      </c>
      <c r="L87" s="136"/>
      <c r="M87" s="135">
        <f t="shared" si="0"/>
        <v>2185.5</v>
      </c>
      <c r="N87" s="136">
        <v>2095</v>
      </c>
      <c r="O87" s="136">
        <f t="shared" si="5"/>
        <v>2095</v>
      </c>
      <c r="P87" s="136"/>
      <c r="Q87" s="135">
        <f t="shared" si="1"/>
        <v>2185.5</v>
      </c>
      <c r="R87" s="136"/>
      <c r="S87" s="135">
        <f t="shared" si="2"/>
        <v>2095</v>
      </c>
      <c r="T87" s="136"/>
      <c r="U87" s="135">
        <f t="shared" si="3"/>
        <v>2095</v>
      </c>
    </row>
    <row r="88" spans="2:21" s="65" customFormat="1" ht="64.5" customHeight="1" x14ac:dyDescent="0.4">
      <c r="B88" s="66"/>
      <c r="C88" s="7"/>
      <c r="D88" s="49" t="s">
        <v>414</v>
      </c>
      <c r="E88" s="117" t="s">
        <v>342</v>
      </c>
      <c r="F88" s="117"/>
      <c r="G88" s="54"/>
      <c r="H88" s="136">
        <f>H89</f>
        <v>1693.1</v>
      </c>
      <c r="I88" s="136">
        <f>I89</f>
        <v>0</v>
      </c>
      <c r="J88" s="136">
        <f t="shared" si="4"/>
        <v>1693.1</v>
      </c>
      <c r="K88" s="136">
        <f>K89</f>
        <v>1755</v>
      </c>
      <c r="L88" s="136">
        <f>L89</f>
        <v>-463.7</v>
      </c>
      <c r="M88" s="135">
        <f t="shared" si="0"/>
        <v>1229.3999999999999</v>
      </c>
      <c r="N88" s="136">
        <f>N89</f>
        <v>0</v>
      </c>
      <c r="O88" s="136">
        <f t="shared" si="5"/>
        <v>1755</v>
      </c>
      <c r="P88" s="136">
        <f>P89</f>
        <v>0</v>
      </c>
      <c r="Q88" s="135">
        <f t="shared" si="1"/>
        <v>1229.3999999999999</v>
      </c>
      <c r="R88" s="136">
        <f>R89</f>
        <v>-576.5</v>
      </c>
      <c r="S88" s="135">
        <f t="shared" si="2"/>
        <v>1178.5</v>
      </c>
      <c r="T88" s="136">
        <f>T89</f>
        <v>0</v>
      </c>
      <c r="U88" s="135">
        <f t="shared" si="3"/>
        <v>1178.5</v>
      </c>
    </row>
    <row r="89" spans="2:21" s="65" customFormat="1" ht="64.5" customHeight="1" x14ac:dyDescent="0.4">
      <c r="B89" s="66"/>
      <c r="C89" s="7"/>
      <c r="D89" s="115" t="s">
        <v>20</v>
      </c>
      <c r="E89" s="117" t="s">
        <v>342</v>
      </c>
      <c r="F89" s="117" t="s">
        <v>286</v>
      </c>
      <c r="G89" s="54"/>
      <c r="H89" s="136">
        <v>1693.1</v>
      </c>
      <c r="I89" s="136"/>
      <c r="J89" s="136">
        <f t="shared" si="4"/>
        <v>1693.1</v>
      </c>
      <c r="K89" s="136">
        <v>1755</v>
      </c>
      <c r="L89" s="136">
        <v>-463.7</v>
      </c>
      <c r="M89" s="135">
        <f t="shared" si="0"/>
        <v>1229.3999999999999</v>
      </c>
      <c r="N89" s="136"/>
      <c r="O89" s="136">
        <f t="shared" si="5"/>
        <v>1755</v>
      </c>
      <c r="P89" s="136"/>
      <c r="Q89" s="135">
        <f t="shared" si="1"/>
        <v>1229.3999999999999</v>
      </c>
      <c r="R89" s="136">
        <v>-576.5</v>
      </c>
      <c r="S89" s="135">
        <f t="shared" si="2"/>
        <v>1178.5</v>
      </c>
      <c r="T89" s="136"/>
      <c r="U89" s="135">
        <f t="shared" si="3"/>
        <v>1178.5</v>
      </c>
    </row>
    <row r="90" spans="2:21" ht="81.599999999999994" customHeight="1" x14ac:dyDescent="0.4">
      <c r="B90" s="12"/>
      <c r="C90" s="13">
        <v>2</v>
      </c>
      <c r="D90" s="9" t="s">
        <v>270</v>
      </c>
      <c r="E90" s="56" t="s">
        <v>33</v>
      </c>
      <c r="F90" s="56"/>
      <c r="G90" s="15"/>
      <c r="H90" s="135">
        <f>H91+H95+H100</f>
        <v>4409.8999999999996</v>
      </c>
      <c r="I90" s="135">
        <f>I91+I95+I100</f>
        <v>0</v>
      </c>
      <c r="J90" s="135">
        <f t="shared" si="4"/>
        <v>4409.8999999999996</v>
      </c>
      <c r="K90" s="135">
        <f>K91+K95+K100</f>
        <v>4443.3</v>
      </c>
      <c r="L90" s="135">
        <f>L91+L95+L100</f>
        <v>0</v>
      </c>
      <c r="M90" s="135">
        <f t="shared" si="0"/>
        <v>4409.8999999999996</v>
      </c>
      <c r="N90" s="135">
        <f>N91+N95+N100</f>
        <v>0</v>
      </c>
      <c r="O90" s="135">
        <f t="shared" si="5"/>
        <v>4443.3</v>
      </c>
      <c r="P90" s="135">
        <f>P91+P95+P100</f>
        <v>0</v>
      </c>
      <c r="Q90" s="135">
        <f t="shared" si="1"/>
        <v>4409.8999999999996</v>
      </c>
      <c r="R90" s="135">
        <f>R91+R95+R100</f>
        <v>0</v>
      </c>
      <c r="S90" s="135">
        <f t="shared" si="2"/>
        <v>4443.3</v>
      </c>
      <c r="T90" s="135">
        <f>T91+T95+T100</f>
        <v>0</v>
      </c>
      <c r="U90" s="135">
        <f t="shared" si="3"/>
        <v>4443.3</v>
      </c>
    </row>
    <row r="91" spans="2:21" ht="72" customHeight="1" x14ac:dyDescent="0.4">
      <c r="B91" s="12"/>
      <c r="C91" s="7"/>
      <c r="D91" s="33" t="s">
        <v>290</v>
      </c>
      <c r="E91" s="88" t="s">
        <v>34</v>
      </c>
      <c r="F91" s="88"/>
      <c r="G91" s="55"/>
      <c r="H91" s="136">
        <f t="shared" ref="H91:T93" si="6">H92</f>
        <v>46</v>
      </c>
      <c r="I91" s="136">
        <f t="shared" si="6"/>
        <v>0</v>
      </c>
      <c r="J91" s="136">
        <f t="shared" si="4"/>
        <v>46</v>
      </c>
      <c r="K91" s="136">
        <f t="shared" si="6"/>
        <v>46</v>
      </c>
      <c r="L91" s="136">
        <f t="shared" si="6"/>
        <v>0</v>
      </c>
      <c r="M91" s="135">
        <f t="shared" si="0"/>
        <v>46</v>
      </c>
      <c r="N91" s="136">
        <f t="shared" si="6"/>
        <v>0</v>
      </c>
      <c r="O91" s="136">
        <f t="shared" si="5"/>
        <v>46</v>
      </c>
      <c r="P91" s="136">
        <f t="shared" si="6"/>
        <v>0</v>
      </c>
      <c r="Q91" s="135">
        <f t="shared" si="1"/>
        <v>46</v>
      </c>
      <c r="R91" s="136">
        <f t="shared" si="6"/>
        <v>0</v>
      </c>
      <c r="S91" s="135">
        <f t="shared" si="2"/>
        <v>46</v>
      </c>
      <c r="T91" s="136">
        <f t="shared" si="6"/>
        <v>0</v>
      </c>
      <c r="U91" s="135">
        <f t="shared" si="3"/>
        <v>46</v>
      </c>
    </row>
    <row r="92" spans="2:21" ht="42" x14ac:dyDescent="0.4">
      <c r="B92" s="12"/>
      <c r="C92" s="7"/>
      <c r="D92" s="33" t="s">
        <v>35</v>
      </c>
      <c r="E92" s="88" t="s">
        <v>36</v>
      </c>
      <c r="F92" s="88"/>
      <c r="G92" s="55"/>
      <c r="H92" s="136">
        <f t="shared" si="6"/>
        <v>46</v>
      </c>
      <c r="I92" s="136">
        <f t="shared" si="6"/>
        <v>0</v>
      </c>
      <c r="J92" s="136">
        <f t="shared" si="4"/>
        <v>46</v>
      </c>
      <c r="K92" s="136">
        <f t="shared" si="6"/>
        <v>46</v>
      </c>
      <c r="L92" s="136">
        <f t="shared" si="6"/>
        <v>0</v>
      </c>
      <c r="M92" s="135">
        <f t="shared" si="0"/>
        <v>46</v>
      </c>
      <c r="N92" s="136">
        <f t="shared" si="6"/>
        <v>0</v>
      </c>
      <c r="O92" s="136">
        <f t="shared" si="5"/>
        <v>46</v>
      </c>
      <c r="P92" s="136">
        <f t="shared" si="6"/>
        <v>0</v>
      </c>
      <c r="Q92" s="135">
        <f t="shared" si="1"/>
        <v>46</v>
      </c>
      <c r="R92" s="136">
        <f t="shared" si="6"/>
        <v>0</v>
      </c>
      <c r="S92" s="135">
        <f t="shared" si="2"/>
        <v>46</v>
      </c>
      <c r="T92" s="136">
        <f t="shared" si="6"/>
        <v>0</v>
      </c>
      <c r="U92" s="135">
        <f t="shared" si="3"/>
        <v>46</v>
      </c>
    </row>
    <row r="93" spans="2:21" ht="69" customHeight="1" x14ac:dyDescent="0.4">
      <c r="B93" s="12"/>
      <c r="C93" s="7"/>
      <c r="D93" s="33" t="s">
        <v>37</v>
      </c>
      <c r="E93" s="88" t="s">
        <v>38</v>
      </c>
      <c r="F93" s="88"/>
      <c r="G93" s="55"/>
      <c r="H93" s="136">
        <f t="shared" si="6"/>
        <v>46</v>
      </c>
      <c r="I93" s="136">
        <f t="shared" si="6"/>
        <v>0</v>
      </c>
      <c r="J93" s="136">
        <f t="shared" si="4"/>
        <v>46</v>
      </c>
      <c r="K93" s="136">
        <f t="shared" si="6"/>
        <v>46</v>
      </c>
      <c r="L93" s="136">
        <f t="shared" si="6"/>
        <v>0</v>
      </c>
      <c r="M93" s="135">
        <f t="shared" ref="M93:M156" si="7">L93+J93</f>
        <v>46</v>
      </c>
      <c r="N93" s="136">
        <f t="shared" si="6"/>
        <v>0</v>
      </c>
      <c r="O93" s="136">
        <f t="shared" si="5"/>
        <v>46</v>
      </c>
      <c r="P93" s="136">
        <f t="shared" si="6"/>
        <v>0</v>
      </c>
      <c r="Q93" s="135">
        <f t="shared" ref="Q93:Q156" si="8">P93+M93</f>
        <v>46</v>
      </c>
      <c r="R93" s="136">
        <f t="shared" si="6"/>
        <v>0</v>
      </c>
      <c r="S93" s="135">
        <f t="shared" ref="S93:S156" si="9">R93+O93</f>
        <v>46</v>
      </c>
      <c r="T93" s="136">
        <f t="shared" si="6"/>
        <v>0</v>
      </c>
      <c r="U93" s="135">
        <f t="shared" ref="U93:U156" si="10">T93+S93</f>
        <v>46</v>
      </c>
    </row>
    <row r="94" spans="2:21" ht="42" x14ac:dyDescent="0.4">
      <c r="B94" s="12"/>
      <c r="C94" s="7"/>
      <c r="D94" s="33" t="s">
        <v>14</v>
      </c>
      <c r="E94" s="88" t="s">
        <v>38</v>
      </c>
      <c r="F94" s="88">
        <v>200</v>
      </c>
      <c r="G94" s="55">
        <v>13</v>
      </c>
      <c r="H94" s="136">
        <v>46</v>
      </c>
      <c r="I94" s="136"/>
      <c r="J94" s="136">
        <f t="shared" si="4"/>
        <v>46</v>
      </c>
      <c r="K94" s="136">
        <v>46</v>
      </c>
      <c r="L94" s="136"/>
      <c r="M94" s="135">
        <f t="shared" si="7"/>
        <v>46</v>
      </c>
      <c r="N94" s="136"/>
      <c r="O94" s="136">
        <f t="shared" si="5"/>
        <v>46</v>
      </c>
      <c r="P94" s="136"/>
      <c r="Q94" s="135">
        <f t="shared" si="8"/>
        <v>46</v>
      </c>
      <c r="R94" s="136"/>
      <c r="S94" s="135">
        <f t="shared" si="9"/>
        <v>46</v>
      </c>
      <c r="T94" s="136"/>
      <c r="U94" s="135">
        <f t="shared" si="10"/>
        <v>46</v>
      </c>
    </row>
    <row r="95" spans="2:21" ht="82.95" customHeight="1" x14ac:dyDescent="0.4">
      <c r="B95" s="12"/>
      <c r="C95" s="7"/>
      <c r="D95" s="33" t="s">
        <v>257</v>
      </c>
      <c r="E95" s="88" t="s">
        <v>39</v>
      </c>
      <c r="F95" s="88"/>
      <c r="G95" s="55"/>
      <c r="H95" s="136">
        <f t="shared" ref="H95:T96" si="11">H96</f>
        <v>1500</v>
      </c>
      <c r="I95" s="136">
        <f t="shared" si="11"/>
        <v>0</v>
      </c>
      <c r="J95" s="136">
        <f t="shared" si="4"/>
        <v>1500</v>
      </c>
      <c r="K95" s="136">
        <f t="shared" si="11"/>
        <v>1500</v>
      </c>
      <c r="L95" s="136">
        <f t="shared" si="11"/>
        <v>0</v>
      </c>
      <c r="M95" s="135">
        <f t="shared" si="7"/>
        <v>1500</v>
      </c>
      <c r="N95" s="136">
        <f t="shared" si="11"/>
        <v>0</v>
      </c>
      <c r="O95" s="136">
        <f t="shared" si="5"/>
        <v>1500</v>
      </c>
      <c r="P95" s="136">
        <f t="shared" si="11"/>
        <v>0</v>
      </c>
      <c r="Q95" s="135">
        <f t="shared" si="8"/>
        <v>1500</v>
      </c>
      <c r="R95" s="136">
        <f t="shared" si="11"/>
        <v>0</v>
      </c>
      <c r="S95" s="135">
        <f t="shared" si="9"/>
        <v>1500</v>
      </c>
      <c r="T95" s="136">
        <f t="shared" si="11"/>
        <v>0</v>
      </c>
      <c r="U95" s="135">
        <f t="shared" si="10"/>
        <v>1500</v>
      </c>
    </row>
    <row r="96" spans="2:21" ht="88.95" customHeight="1" x14ac:dyDescent="0.4">
      <c r="B96" s="12"/>
      <c r="C96" s="7"/>
      <c r="D96" s="33" t="s">
        <v>254</v>
      </c>
      <c r="E96" s="88" t="s">
        <v>40</v>
      </c>
      <c r="F96" s="88"/>
      <c r="G96" s="55"/>
      <c r="H96" s="136">
        <f t="shared" si="11"/>
        <v>1500</v>
      </c>
      <c r="I96" s="136">
        <f t="shared" si="11"/>
        <v>0</v>
      </c>
      <c r="J96" s="136">
        <f t="shared" si="4"/>
        <v>1500</v>
      </c>
      <c r="K96" s="136">
        <f t="shared" si="11"/>
        <v>1500</v>
      </c>
      <c r="L96" s="136">
        <f t="shared" si="11"/>
        <v>0</v>
      </c>
      <c r="M96" s="135">
        <f t="shared" si="7"/>
        <v>1500</v>
      </c>
      <c r="N96" s="136">
        <f t="shared" si="11"/>
        <v>0</v>
      </c>
      <c r="O96" s="136">
        <f t="shared" si="5"/>
        <v>1500</v>
      </c>
      <c r="P96" s="136">
        <f t="shared" si="11"/>
        <v>0</v>
      </c>
      <c r="Q96" s="135">
        <f t="shared" si="8"/>
        <v>1500</v>
      </c>
      <c r="R96" s="136">
        <f t="shared" si="11"/>
        <v>0</v>
      </c>
      <c r="S96" s="135">
        <f t="shared" si="9"/>
        <v>1500</v>
      </c>
      <c r="T96" s="136">
        <f t="shared" si="11"/>
        <v>0</v>
      </c>
      <c r="U96" s="135">
        <f t="shared" si="10"/>
        <v>1500</v>
      </c>
    </row>
    <row r="97" spans="2:21" ht="58.95" customHeight="1" x14ac:dyDescent="0.4">
      <c r="B97" s="12"/>
      <c r="C97" s="7"/>
      <c r="D97" s="33" t="s">
        <v>37</v>
      </c>
      <c r="E97" s="88" t="s">
        <v>41</v>
      </c>
      <c r="F97" s="88"/>
      <c r="G97" s="55"/>
      <c r="H97" s="136">
        <f>H98+H99</f>
        <v>1500</v>
      </c>
      <c r="I97" s="136">
        <f>I98+I99</f>
        <v>0</v>
      </c>
      <c r="J97" s="136">
        <f t="shared" si="4"/>
        <v>1500</v>
      </c>
      <c r="K97" s="136">
        <f>K98+K99</f>
        <v>1500</v>
      </c>
      <c r="L97" s="136">
        <f>L98+L99</f>
        <v>0</v>
      </c>
      <c r="M97" s="135">
        <f t="shared" si="7"/>
        <v>1500</v>
      </c>
      <c r="N97" s="136">
        <f>N98+N99</f>
        <v>0</v>
      </c>
      <c r="O97" s="136">
        <f t="shared" si="5"/>
        <v>1500</v>
      </c>
      <c r="P97" s="136">
        <f>P98+P99</f>
        <v>0</v>
      </c>
      <c r="Q97" s="135">
        <f t="shared" si="8"/>
        <v>1500</v>
      </c>
      <c r="R97" s="136">
        <f>R98+R99</f>
        <v>0</v>
      </c>
      <c r="S97" s="135">
        <f t="shared" si="9"/>
        <v>1500</v>
      </c>
      <c r="T97" s="136">
        <f>T98+T99</f>
        <v>0</v>
      </c>
      <c r="U97" s="135">
        <f t="shared" si="10"/>
        <v>1500</v>
      </c>
    </row>
    <row r="98" spans="2:21" ht="42" x14ac:dyDescent="0.4">
      <c r="B98" s="12"/>
      <c r="C98" s="7"/>
      <c r="D98" s="33" t="s">
        <v>14</v>
      </c>
      <c r="E98" s="88" t="s">
        <v>41</v>
      </c>
      <c r="F98" s="88">
        <v>200</v>
      </c>
      <c r="G98" s="55">
        <v>13</v>
      </c>
      <c r="H98" s="136">
        <v>1423</v>
      </c>
      <c r="I98" s="136"/>
      <c r="J98" s="136">
        <f t="shared" si="4"/>
        <v>1423</v>
      </c>
      <c r="K98" s="136">
        <v>1423</v>
      </c>
      <c r="L98" s="136"/>
      <c r="M98" s="135">
        <f t="shared" si="7"/>
        <v>1423</v>
      </c>
      <c r="N98" s="136"/>
      <c r="O98" s="136">
        <f t="shared" si="5"/>
        <v>1423</v>
      </c>
      <c r="P98" s="136"/>
      <c r="Q98" s="135">
        <f t="shared" si="8"/>
        <v>1423</v>
      </c>
      <c r="R98" s="136"/>
      <c r="S98" s="135">
        <f t="shared" si="9"/>
        <v>1423</v>
      </c>
      <c r="T98" s="136"/>
      <c r="U98" s="135">
        <f t="shared" si="10"/>
        <v>1423</v>
      </c>
    </row>
    <row r="99" spans="2:21" ht="21" x14ac:dyDescent="0.4">
      <c r="B99" s="12"/>
      <c r="C99" s="7"/>
      <c r="D99" s="33" t="s">
        <v>15</v>
      </c>
      <c r="E99" s="88" t="s">
        <v>41</v>
      </c>
      <c r="F99" s="88">
        <v>300</v>
      </c>
      <c r="G99" s="55"/>
      <c r="H99" s="136">
        <v>77</v>
      </c>
      <c r="I99" s="136"/>
      <c r="J99" s="136">
        <f t="shared" ref="J99:J162" si="12">H99+I99</f>
        <v>77</v>
      </c>
      <c r="K99" s="136">
        <v>77</v>
      </c>
      <c r="L99" s="136"/>
      <c r="M99" s="135">
        <f t="shared" si="7"/>
        <v>77</v>
      </c>
      <c r="N99" s="136"/>
      <c r="O99" s="136">
        <f t="shared" ref="O99:O162" si="13">K99+N99</f>
        <v>77</v>
      </c>
      <c r="P99" s="136"/>
      <c r="Q99" s="135">
        <f t="shared" si="8"/>
        <v>77</v>
      </c>
      <c r="R99" s="136"/>
      <c r="S99" s="135">
        <f t="shared" si="9"/>
        <v>77</v>
      </c>
      <c r="T99" s="136"/>
      <c r="U99" s="135">
        <f t="shared" si="10"/>
        <v>77</v>
      </c>
    </row>
    <row r="100" spans="2:21" ht="55.95" customHeight="1" x14ac:dyDescent="0.4">
      <c r="B100" s="12"/>
      <c r="C100" s="7"/>
      <c r="D100" s="33" t="s">
        <v>252</v>
      </c>
      <c r="E100" s="88" t="s">
        <v>42</v>
      </c>
      <c r="F100" s="88"/>
      <c r="G100" s="55"/>
      <c r="H100" s="136">
        <f t="shared" ref="H100:T101" si="14">H101</f>
        <v>2863.9</v>
      </c>
      <c r="I100" s="136">
        <f t="shared" si="14"/>
        <v>0</v>
      </c>
      <c r="J100" s="136">
        <f t="shared" si="12"/>
        <v>2863.9</v>
      </c>
      <c r="K100" s="136">
        <f t="shared" si="14"/>
        <v>2897.3</v>
      </c>
      <c r="L100" s="136">
        <f t="shared" si="14"/>
        <v>0</v>
      </c>
      <c r="M100" s="135">
        <f t="shared" si="7"/>
        <v>2863.9</v>
      </c>
      <c r="N100" s="136">
        <f t="shared" si="14"/>
        <v>0</v>
      </c>
      <c r="O100" s="136">
        <f t="shared" si="13"/>
        <v>2897.3</v>
      </c>
      <c r="P100" s="136">
        <f t="shared" si="14"/>
        <v>0</v>
      </c>
      <c r="Q100" s="135">
        <f t="shared" si="8"/>
        <v>2863.9</v>
      </c>
      <c r="R100" s="136">
        <f t="shared" si="14"/>
        <v>0</v>
      </c>
      <c r="S100" s="135">
        <f t="shared" si="9"/>
        <v>2897.3</v>
      </c>
      <c r="T100" s="136">
        <f t="shared" si="14"/>
        <v>0</v>
      </c>
      <c r="U100" s="135">
        <f t="shared" si="10"/>
        <v>2897.3</v>
      </c>
    </row>
    <row r="101" spans="2:21" ht="46.95" customHeight="1" x14ac:dyDescent="0.4">
      <c r="B101" s="12"/>
      <c r="C101" s="7"/>
      <c r="D101" s="33" t="s">
        <v>253</v>
      </c>
      <c r="E101" s="88" t="s">
        <v>43</v>
      </c>
      <c r="F101" s="88"/>
      <c r="G101" s="55"/>
      <c r="H101" s="136">
        <f t="shared" si="14"/>
        <v>2863.9</v>
      </c>
      <c r="I101" s="136">
        <f t="shared" si="14"/>
        <v>0</v>
      </c>
      <c r="J101" s="136">
        <f t="shared" si="12"/>
        <v>2863.9</v>
      </c>
      <c r="K101" s="136">
        <f t="shared" si="14"/>
        <v>2897.3</v>
      </c>
      <c r="L101" s="136">
        <f t="shared" si="14"/>
        <v>0</v>
      </c>
      <c r="M101" s="135">
        <f t="shared" si="7"/>
        <v>2863.9</v>
      </c>
      <c r="N101" s="136">
        <f t="shared" si="14"/>
        <v>0</v>
      </c>
      <c r="O101" s="136">
        <f t="shared" si="13"/>
        <v>2897.3</v>
      </c>
      <c r="P101" s="136">
        <f t="shared" si="14"/>
        <v>0</v>
      </c>
      <c r="Q101" s="135">
        <f t="shared" si="8"/>
        <v>2863.9</v>
      </c>
      <c r="R101" s="136">
        <f t="shared" si="14"/>
        <v>0</v>
      </c>
      <c r="S101" s="135">
        <f t="shared" si="9"/>
        <v>2897.3</v>
      </c>
      <c r="T101" s="136">
        <f t="shared" si="14"/>
        <v>0</v>
      </c>
      <c r="U101" s="135">
        <f t="shared" si="10"/>
        <v>2897.3</v>
      </c>
    </row>
    <row r="102" spans="2:21" ht="58.5" customHeight="1" x14ac:dyDescent="0.4">
      <c r="B102" s="12"/>
      <c r="C102" s="7"/>
      <c r="D102" s="33" t="s">
        <v>44</v>
      </c>
      <c r="E102" s="88" t="s">
        <v>45</v>
      </c>
      <c r="F102" s="88"/>
      <c r="G102" s="55"/>
      <c r="H102" s="136">
        <f>H103+H104</f>
        <v>2863.9</v>
      </c>
      <c r="I102" s="136">
        <f>I103+I104</f>
        <v>0</v>
      </c>
      <c r="J102" s="136">
        <f t="shared" si="12"/>
        <v>2863.9</v>
      </c>
      <c r="K102" s="136">
        <f>K103+K104</f>
        <v>2897.3</v>
      </c>
      <c r="L102" s="136">
        <f>L103+L104</f>
        <v>0</v>
      </c>
      <c r="M102" s="135">
        <f t="shared" si="7"/>
        <v>2863.9</v>
      </c>
      <c r="N102" s="136">
        <f>N103+N104</f>
        <v>0</v>
      </c>
      <c r="O102" s="136">
        <f t="shared" si="13"/>
        <v>2897.3</v>
      </c>
      <c r="P102" s="136">
        <f>P103+P104</f>
        <v>0</v>
      </c>
      <c r="Q102" s="135">
        <f t="shared" si="8"/>
        <v>2863.9</v>
      </c>
      <c r="R102" s="136">
        <f>R103+R104</f>
        <v>0</v>
      </c>
      <c r="S102" s="135">
        <f t="shared" si="9"/>
        <v>2897.3</v>
      </c>
      <c r="T102" s="136">
        <f>T103+T104</f>
        <v>0</v>
      </c>
      <c r="U102" s="135">
        <f t="shared" si="10"/>
        <v>2897.3</v>
      </c>
    </row>
    <row r="103" spans="2:21" s="65" customFormat="1" ht="41.25" customHeight="1" x14ac:dyDescent="0.4">
      <c r="B103" s="66"/>
      <c r="C103" s="195"/>
      <c r="D103" s="202" t="s">
        <v>14</v>
      </c>
      <c r="E103" s="191" t="s">
        <v>45</v>
      </c>
      <c r="F103" s="191">
        <v>200</v>
      </c>
      <c r="G103" s="55">
        <v>13</v>
      </c>
      <c r="H103" s="178">
        <v>2863.9</v>
      </c>
      <c r="I103" s="178"/>
      <c r="J103" s="178">
        <f t="shared" si="12"/>
        <v>2863.9</v>
      </c>
      <c r="K103" s="178">
        <v>2897.3</v>
      </c>
      <c r="L103" s="161"/>
      <c r="M103" s="135">
        <f t="shared" si="7"/>
        <v>2863.9</v>
      </c>
      <c r="N103" s="178"/>
      <c r="O103" s="178">
        <f t="shared" si="13"/>
        <v>2897.3</v>
      </c>
      <c r="P103" s="167"/>
      <c r="Q103" s="135">
        <f t="shared" si="8"/>
        <v>2863.9</v>
      </c>
      <c r="R103" s="178"/>
      <c r="S103" s="135">
        <f t="shared" si="9"/>
        <v>2897.3</v>
      </c>
      <c r="T103" s="178"/>
      <c r="U103" s="135">
        <f t="shared" si="10"/>
        <v>2897.3</v>
      </c>
    </row>
    <row r="104" spans="2:21" ht="21" x14ac:dyDescent="0.4">
      <c r="B104" s="12"/>
      <c r="C104" s="196"/>
      <c r="D104" s="203"/>
      <c r="E104" s="192"/>
      <c r="F104" s="192"/>
      <c r="G104" s="55">
        <v>5</v>
      </c>
      <c r="H104" s="179"/>
      <c r="I104" s="179"/>
      <c r="J104" s="180"/>
      <c r="K104" s="179"/>
      <c r="L104" s="162"/>
      <c r="M104" s="135">
        <f t="shared" si="7"/>
        <v>0</v>
      </c>
      <c r="N104" s="179"/>
      <c r="O104" s="180"/>
      <c r="P104" s="168"/>
      <c r="Q104" s="135">
        <f t="shared" si="8"/>
        <v>0</v>
      </c>
      <c r="R104" s="179"/>
      <c r="S104" s="135">
        <f t="shared" si="9"/>
        <v>0</v>
      </c>
      <c r="T104" s="179"/>
      <c r="U104" s="135">
        <f t="shared" si="10"/>
        <v>0</v>
      </c>
    </row>
    <row r="105" spans="2:21" ht="40.799999999999997" x14ac:dyDescent="0.4">
      <c r="B105" s="12"/>
      <c r="C105" s="15">
        <v>3</v>
      </c>
      <c r="D105" s="9" t="s">
        <v>251</v>
      </c>
      <c r="E105" s="56" t="s">
        <v>46</v>
      </c>
      <c r="F105" s="56"/>
      <c r="G105" s="15"/>
      <c r="H105" s="135">
        <f>H106+H111</f>
        <v>3987</v>
      </c>
      <c r="I105" s="135">
        <f>I106+I111</f>
        <v>0</v>
      </c>
      <c r="J105" s="135">
        <f t="shared" si="12"/>
        <v>3987</v>
      </c>
      <c r="K105" s="135">
        <f>K106+K111</f>
        <v>4043.5</v>
      </c>
      <c r="L105" s="135">
        <f>L106+L111</f>
        <v>0</v>
      </c>
      <c r="M105" s="135">
        <f t="shared" si="7"/>
        <v>3987</v>
      </c>
      <c r="N105" s="135">
        <f>N106+N111</f>
        <v>0</v>
      </c>
      <c r="O105" s="135">
        <f t="shared" si="13"/>
        <v>4043.5</v>
      </c>
      <c r="P105" s="135">
        <f>P106+P111</f>
        <v>0</v>
      </c>
      <c r="Q105" s="135">
        <f t="shared" si="8"/>
        <v>3987</v>
      </c>
      <c r="R105" s="135">
        <f>R106+R111</f>
        <v>0</v>
      </c>
      <c r="S105" s="135">
        <f t="shared" si="9"/>
        <v>4043.5</v>
      </c>
      <c r="T105" s="135">
        <f>T106+T111</f>
        <v>0</v>
      </c>
      <c r="U105" s="135">
        <f t="shared" si="10"/>
        <v>4043.5</v>
      </c>
    </row>
    <row r="106" spans="2:21" ht="42" x14ac:dyDescent="0.4">
      <c r="B106" s="12"/>
      <c r="C106" s="7"/>
      <c r="D106" s="33" t="s">
        <v>250</v>
      </c>
      <c r="E106" s="88" t="s">
        <v>47</v>
      </c>
      <c r="F106" s="88"/>
      <c r="G106" s="55"/>
      <c r="H106" s="136">
        <f>H107+H109</f>
        <v>2787</v>
      </c>
      <c r="I106" s="136">
        <f>I107+I109</f>
        <v>0</v>
      </c>
      <c r="J106" s="136">
        <f t="shared" si="12"/>
        <v>2787</v>
      </c>
      <c r="K106" s="136">
        <f>K107+K109</f>
        <v>2843.5</v>
      </c>
      <c r="L106" s="136">
        <f>L107+L109</f>
        <v>0</v>
      </c>
      <c r="M106" s="135">
        <f t="shared" si="7"/>
        <v>2787</v>
      </c>
      <c r="N106" s="136">
        <f>N107+N109</f>
        <v>0</v>
      </c>
      <c r="O106" s="136">
        <f t="shared" si="13"/>
        <v>2843.5</v>
      </c>
      <c r="P106" s="136">
        <f>P107+P109</f>
        <v>0</v>
      </c>
      <c r="Q106" s="135">
        <f t="shared" si="8"/>
        <v>2787</v>
      </c>
      <c r="R106" s="136">
        <f>R107+R109</f>
        <v>0</v>
      </c>
      <c r="S106" s="135">
        <f t="shared" si="9"/>
        <v>2843.5</v>
      </c>
      <c r="T106" s="136">
        <f>T107+T109</f>
        <v>0</v>
      </c>
      <c r="U106" s="135">
        <f t="shared" si="10"/>
        <v>2843.5</v>
      </c>
    </row>
    <row r="107" spans="2:21" ht="21" x14ac:dyDescent="0.4">
      <c r="B107" s="12"/>
      <c r="C107" s="7"/>
      <c r="D107" s="36" t="s">
        <v>49</v>
      </c>
      <c r="E107" s="90" t="s">
        <v>50</v>
      </c>
      <c r="F107" s="90"/>
      <c r="G107" s="55"/>
      <c r="H107" s="136">
        <f>H108</f>
        <v>1372.4</v>
      </c>
      <c r="I107" s="136">
        <f>I108</f>
        <v>0</v>
      </c>
      <c r="J107" s="136">
        <f t="shared" si="12"/>
        <v>1372.4</v>
      </c>
      <c r="K107" s="136">
        <f>K108</f>
        <v>1372.4</v>
      </c>
      <c r="L107" s="136">
        <f>L108</f>
        <v>0</v>
      </c>
      <c r="M107" s="135">
        <f t="shared" si="7"/>
        <v>1372.4</v>
      </c>
      <c r="N107" s="136">
        <f>N108</f>
        <v>0</v>
      </c>
      <c r="O107" s="136">
        <f t="shared" si="13"/>
        <v>1372.4</v>
      </c>
      <c r="P107" s="136">
        <f>P108</f>
        <v>0</v>
      </c>
      <c r="Q107" s="135">
        <f t="shared" si="8"/>
        <v>1372.4</v>
      </c>
      <c r="R107" s="136">
        <f>R108</f>
        <v>0</v>
      </c>
      <c r="S107" s="135">
        <f t="shared" si="9"/>
        <v>1372.4</v>
      </c>
      <c r="T107" s="136">
        <f>T108</f>
        <v>0</v>
      </c>
      <c r="U107" s="135">
        <f t="shared" si="10"/>
        <v>1372.4</v>
      </c>
    </row>
    <row r="108" spans="2:21" ht="42" x14ac:dyDescent="0.4">
      <c r="B108" s="12"/>
      <c r="C108" s="7"/>
      <c r="D108" s="54" t="s">
        <v>48</v>
      </c>
      <c r="E108" s="88" t="s">
        <v>50</v>
      </c>
      <c r="F108" s="88">
        <v>600</v>
      </c>
      <c r="G108" s="24">
        <v>7</v>
      </c>
      <c r="H108" s="136">
        <v>1372.4</v>
      </c>
      <c r="I108" s="136"/>
      <c r="J108" s="136">
        <f t="shared" si="12"/>
        <v>1372.4</v>
      </c>
      <c r="K108" s="136">
        <v>1372.4</v>
      </c>
      <c r="L108" s="136"/>
      <c r="M108" s="135">
        <f t="shared" si="7"/>
        <v>1372.4</v>
      </c>
      <c r="N108" s="136"/>
      <c r="O108" s="136">
        <f t="shared" si="13"/>
        <v>1372.4</v>
      </c>
      <c r="P108" s="136"/>
      <c r="Q108" s="135">
        <f t="shared" si="8"/>
        <v>1372.4</v>
      </c>
      <c r="R108" s="136"/>
      <c r="S108" s="135">
        <f t="shared" si="9"/>
        <v>1372.4</v>
      </c>
      <c r="T108" s="136"/>
      <c r="U108" s="135">
        <f t="shared" si="10"/>
        <v>1372.4</v>
      </c>
    </row>
    <row r="109" spans="2:21" s="65" customFormat="1" ht="76.8" x14ac:dyDescent="0.4">
      <c r="B109" s="66"/>
      <c r="C109" s="7"/>
      <c r="D109" s="49" t="s">
        <v>323</v>
      </c>
      <c r="E109" s="50" t="s">
        <v>313</v>
      </c>
      <c r="F109" s="50"/>
      <c r="G109" s="55"/>
      <c r="H109" s="136">
        <f>H110</f>
        <v>1414.6</v>
      </c>
      <c r="I109" s="136">
        <f>I110</f>
        <v>0</v>
      </c>
      <c r="J109" s="136">
        <f t="shared" si="12"/>
        <v>1414.6</v>
      </c>
      <c r="K109" s="136">
        <f>K110</f>
        <v>1471.1</v>
      </c>
      <c r="L109" s="136">
        <f>L110</f>
        <v>0</v>
      </c>
      <c r="M109" s="135">
        <f t="shared" si="7"/>
        <v>1414.6</v>
      </c>
      <c r="N109" s="136">
        <f>N110</f>
        <v>0</v>
      </c>
      <c r="O109" s="136">
        <f t="shared" si="13"/>
        <v>1471.1</v>
      </c>
      <c r="P109" s="136">
        <f>P110</f>
        <v>0</v>
      </c>
      <c r="Q109" s="135">
        <f t="shared" si="8"/>
        <v>1414.6</v>
      </c>
      <c r="R109" s="136">
        <f>R110</f>
        <v>0</v>
      </c>
      <c r="S109" s="135">
        <f t="shared" si="9"/>
        <v>1471.1</v>
      </c>
      <c r="T109" s="136">
        <f>T110</f>
        <v>0</v>
      </c>
      <c r="U109" s="135">
        <f t="shared" si="10"/>
        <v>1471.1</v>
      </c>
    </row>
    <row r="110" spans="2:21" s="65" customFormat="1" ht="38.4" x14ac:dyDescent="0.4">
      <c r="B110" s="66"/>
      <c r="C110" s="7"/>
      <c r="D110" s="49" t="s">
        <v>20</v>
      </c>
      <c r="E110" s="50" t="s">
        <v>313</v>
      </c>
      <c r="F110" s="50" t="s">
        <v>286</v>
      </c>
      <c r="G110" s="55"/>
      <c r="H110" s="136">
        <v>1414.6</v>
      </c>
      <c r="I110" s="136"/>
      <c r="J110" s="136">
        <f t="shared" si="12"/>
        <v>1414.6</v>
      </c>
      <c r="K110" s="136">
        <v>1471.1</v>
      </c>
      <c r="L110" s="136"/>
      <c r="M110" s="135">
        <f t="shared" si="7"/>
        <v>1414.6</v>
      </c>
      <c r="N110" s="136"/>
      <c r="O110" s="136">
        <f t="shared" si="13"/>
        <v>1471.1</v>
      </c>
      <c r="P110" s="136"/>
      <c r="Q110" s="135">
        <f t="shared" si="8"/>
        <v>1414.6</v>
      </c>
      <c r="R110" s="136"/>
      <c r="S110" s="135">
        <f t="shared" si="9"/>
        <v>1471.1</v>
      </c>
      <c r="T110" s="136"/>
      <c r="U110" s="135">
        <f t="shared" si="10"/>
        <v>1471.1</v>
      </c>
    </row>
    <row r="111" spans="2:21" s="65" customFormat="1" ht="66" customHeight="1" x14ac:dyDescent="0.4">
      <c r="B111" s="66"/>
      <c r="C111" s="7"/>
      <c r="D111" s="49" t="s">
        <v>380</v>
      </c>
      <c r="E111" s="50" t="s">
        <v>382</v>
      </c>
      <c r="F111" s="50"/>
      <c r="G111" s="24"/>
      <c r="H111" s="136">
        <f>H112</f>
        <v>1200</v>
      </c>
      <c r="I111" s="136">
        <f>I112</f>
        <v>0</v>
      </c>
      <c r="J111" s="136">
        <f t="shared" si="12"/>
        <v>1200</v>
      </c>
      <c r="K111" s="136">
        <f>K112</f>
        <v>1200</v>
      </c>
      <c r="L111" s="136">
        <f>L112</f>
        <v>0</v>
      </c>
      <c r="M111" s="135">
        <f t="shared" si="7"/>
        <v>1200</v>
      </c>
      <c r="N111" s="136">
        <f>N112</f>
        <v>0</v>
      </c>
      <c r="O111" s="136">
        <f t="shared" si="13"/>
        <v>1200</v>
      </c>
      <c r="P111" s="136">
        <f>P112</f>
        <v>0</v>
      </c>
      <c r="Q111" s="135">
        <f t="shared" si="8"/>
        <v>1200</v>
      </c>
      <c r="R111" s="136">
        <f>R112</f>
        <v>0</v>
      </c>
      <c r="S111" s="135">
        <f t="shared" si="9"/>
        <v>1200</v>
      </c>
      <c r="T111" s="136">
        <f>T112</f>
        <v>0</v>
      </c>
      <c r="U111" s="135">
        <f t="shared" si="10"/>
        <v>1200</v>
      </c>
    </row>
    <row r="112" spans="2:21" s="65" customFormat="1" ht="21" x14ac:dyDescent="0.4">
      <c r="B112" s="66"/>
      <c r="C112" s="7"/>
      <c r="D112" s="49" t="s">
        <v>381</v>
      </c>
      <c r="E112" s="50" t="s">
        <v>383</v>
      </c>
      <c r="F112" s="50"/>
      <c r="G112" s="24"/>
      <c r="H112" s="136">
        <f t="shared" ref="H112:T112" si="15">H113</f>
        <v>1200</v>
      </c>
      <c r="I112" s="136">
        <f t="shared" si="15"/>
        <v>0</v>
      </c>
      <c r="J112" s="136">
        <f t="shared" si="12"/>
        <v>1200</v>
      </c>
      <c r="K112" s="136">
        <f t="shared" si="15"/>
        <v>1200</v>
      </c>
      <c r="L112" s="136">
        <f t="shared" si="15"/>
        <v>0</v>
      </c>
      <c r="M112" s="135">
        <f t="shared" si="7"/>
        <v>1200</v>
      </c>
      <c r="N112" s="136">
        <f t="shared" si="15"/>
        <v>0</v>
      </c>
      <c r="O112" s="136">
        <f t="shared" si="13"/>
        <v>1200</v>
      </c>
      <c r="P112" s="136">
        <f t="shared" si="15"/>
        <v>0</v>
      </c>
      <c r="Q112" s="135">
        <f t="shared" si="8"/>
        <v>1200</v>
      </c>
      <c r="R112" s="136">
        <f t="shared" si="15"/>
        <v>0</v>
      </c>
      <c r="S112" s="135">
        <f t="shared" si="9"/>
        <v>1200</v>
      </c>
      <c r="T112" s="136">
        <f t="shared" si="15"/>
        <v>0</v>
      </c>
      <c r="U112" s="135">
        <f t="shared" si="10"/>
        <v>1200</v>
      </c>
    </row>
    <row r="113" spans="2:21" s="65" customFormat="1" ht="38.4" x14ac:dyDescent="0.4">
      <c r="B113" s="66"/>
      <c r="C113" s="7"/>
      <c r="D113" s="61" t="s">
        <v>14</v>
      </c>
      <c r="E113" s="50" t="s">
        <v>383</v>
      </c>
      <c r="F113" s="50" t="s">
        <v>285</v>
      </c>
      <c r="G113" s="24"/>
      <c r="H113" s="136">
        <v>1200</v>
      </c>
      <c r="I113" s="136"/>
      <c r="J113" s="136">
        <f t="shared" si="12"/>
        <v>1200</v>
      </c>
      <c r="K113" s="136">
        <v>1200</v>
      </c>
      <c r="L113" s="136"/>
      <c r="M113" s="135">
        <f t="shared" si="7"/>
        <v>1200</v>
      </c>
      <c r="N113" s="136"/>
      <c r="O113" s="136">
        <f t="shared" si="13"/>
        <v>1200</v>
      </c>
      <c r="P113" s="136"/>
      <c r="Q113" s="135">
        <f t="shared" si="8"/>
        <v>1200</v>
      </c>
      <c r="R113" s="136"/>
      <c r="S113" s="135">
        <f t="shared" si="9"/>
        <v>1200</v>
      </c>
      <c r="T113" s="136"/>
      <c r="U113" s="135">
        <f t="shared" si="10"/>
        <v>1200</v>
      </c>
    </row>
    <row r="114" spans="2:21" ht="81.75" customHeight="1" x14ac:dyDescent="0.4">
      <c r="B114" s="12"/>
      <c r="C114" s="13">
        <v>4</v>
      </c>
      <c r="D114" s="9" t="s">
        <v>249</v>
      </c>
      <c r="E114" s="56" t="s">
        <v>51</v>
      </c>
      <c r="F114" s="56"/>
      <c r="G114" s="15"/>
      <c r="H114" s="135">
        <f>H115+H118+H121</f>
        <v>8003</v>
      </c>
      <c r="I114" s="135">
        <f>I115+I118+I121</f>
        <v>0</v>
      </c>
      <c r="J114" s="135">
        <f t="shared" si="12"/>
        <v>8003</v>
      </c>
      <c r="K114" s="135">
        <f>K115+K118+K121</f>
        <v>7938</v>
      </c>
      <c r="L114" s="135">
        <f>L115+L118+L121</f>
        <v>0</v>
      </c>
      <c r="M114" s="135">
        <f t="shared" si="7"/>
        <v>8003</v>
      </c>
      <c r="N114" s="135">
        <f>N115+N118+N121</f>
        <v>0</v>
      </c>
      <c r="O114" s="135">
        <f t="shared" si="13"/>
        <v>7938</v>
      </c>
      <c r="P114" s="135">
        <f>P115+P118+P121</f>
        <v>0</v>
      </c>
      <c r="Q114" s="135">
        <f t="shared" si="8"/>
        <v>8003</v>
      </c>
      <c r="R114" s="135">
        <f>R115+R118+R121</f>
        <v>0</v>
      </c>
      <c r="S114" s="135">
        <f t="shared" si="9"/>
        <v>7938</v>
      </c>
      <c r="T114" s="135">
        <f>T115+T118+T121</f>
        <v>0</v>
      </c>
      <c r="U114" s="135">
        <f t="shared" si="10"/>
        <v>7938</v>
      </c>
    </row>
    <row r="115" spans="2:21" s="65" customFormat="1" ht="91.2" customHeight="1" x14ac:dyDescent="0.4">
      <c r="B115" s="66"/>
      <c r="C115" s="7"/>
      <c r="D115" s="100" t="s">
        <v>387</v>
      </c>
      <c r="E115" s="93" t="s">
        <v>352</v>
      </c>
      <c r="F115" s="93"/>
      <c r="G115" s="55"/>
      <c r="H115" s="136">
        <f t="shared" ref="H115:T122" si="16">H116</f>
        <v>7782.1</v>
      </c>
      <c r="I115" s="136">
        <f t="shared" si="16"/>
        <v>0</v>
      </c>
      <c r="J115" s="136">
        <f t="shared" si="12"/>
        <v>7782.1</v>
      </c>
      <c r="K115" s="136">
        <f t="shared" si="16"/>
        <v>4588.2</v>
      </c>
      <c r="L115" s="136">
        <f t="shared" si="16"/>
        <v>0</v>
      </c>
      <c r="M115" s="135">
        <f t="shared" si="7"/>
        <v>7782.1</v>
      </c>
      <c r="N115" s="136">
        <f t="shared" si="16"/>
        <v>0</v>
      </c>
      <c r="O115" s="136">
        <f t="shared" si="13"/>
        <v>4588.2</v>
      </c>
      <c r="P115" s="136">
        <f t="shared" si="16"/>
        <v>0</v>
      </c>
      <c r="Q115" s="135">
        <f t="shared" si="8"/>
        <v>7782.1</v>
      </c>
      <c r="R115" s="136">
        <f t="shared" si="16"/>
        <v>0</v>
      </c>
      <c r="S115" s="135">
        <f t="shared" si="9"/>
        <v>4588.2</v>
      </c>
      <c r="T115" s="136">
        <f t="shared" si="16"/>
        <v>0</v>
      </c>
      <c r="U115" s="135">
        <f t="shared" si="10"/>
        <v>4588.2</v>
      </c>
    </row>
    <row r="116" spans="2:21" s="65" customFormat="1" ht="51" customHeight="1" x14ac:dyDescent="0.4">
      <c r="B116" s="66"/>
      <c r="C116" s="7"/>
      <c r="D116" s="100" t="s">
        <v>388</v>
      </c>
      <c r="E116" s="93" t="s">
        <v>353</v>
      </c>
      <c r="F116" s="93"/>
      <c r="G116" s="55"/>
      <c r="H116" s="136">
        <f t="shared" si="16"/>
        <v>7782.1</v>
      </c>
      <c r="I116" s="136">
        <f t="shared" si="16"/>
        <v>0</v>
      </c>
      <c r="J116" s="136">
        <f t="shared" si="12"/>
        <v>7782.1</v>
      </c>
      <c r="K116" s="136">
        <f t="shared" si="16"/>
        <v>4588.2</v>
      </c>
      <c r="L116" s="136">
        <f t="shared" si="16"/>
        <v>0</v>
      </c>
      <c r="M116" s="135">
        <f t="shared" si="7"/>
        <v>7782.1</v>
      </c>
      <c r="N116" s="136">
        <f t="shared" si="16"/>
        <v>0</v>
      </c>
      <c r="O116" s="136">
        <f t="shared" si="13"/>
        <v>4588.2</v>
      </c>
      <c r="P116" s="136">
        <f t="shared" si="16"/>
        <v>0</v>
      </c>
      <c r="Q116" s="135">
        <f t="shared" si="8"/>
        <v>7782.1</v>
      </c>
      <c r="R116" s="136">
        <f t="shared" si="16"/>
        <v>0</v>
      </c>
      <c r="S116" s="135">
        <f t="shared" si="9"/>
        <v>4588.2</v>
      </c>
      <c r="T116" s="136">
        <f t="shared" si="16"/>
        <v>0</v>
      </c>
      <c r="U116" s="135">
        <f t="shared" si="10"/>
        <v>4588.2</v>
      </c>
    </row>
    <row r="117" spans="2:21" s="65" customFormat="1" ht="42" x14ac:dyDescent="0.4">
      <c r="B117" s="66"/>
      <c r="C117" s="7"/>
      <c r="D117" s="100" t="s">
        <v>14</v>
      </c>
      <c r="E117" s="93" t="s">
        <v>353</v>
      </c>
      <c r="F117" s="93" t="s">
        <v>285</v>
      </c>
      <c r="G117" s="55"/>
      <c r="H117" s="136">
        <v>7782.1</v>
      </c>
      <c r="I117" s="136"/>
      <c r="J117" s="136">
        <f t="shared" si="12"/>
        <v>7782.1</v>
      </c>
      <c r="K117" s="136">
        <v>4588.2</v>
      </c>
      <c r="L117" s="136"/>
      <c r="M117" s="135">
        <f t="shared" si="7"/>
        <v>7782.1</v>
      </c>
      <c r="N117" s="136"/>
      <c r="O117" s="136">
        <f t="shared" si="13"/>
        <v>4588.2</v>
      </c>
      <c r="P117" s="136"/>
      <c r="Q117" s="135">
        <f t="shared" si="8"/>
        <v>7782.1</v>
      </c>
      <c r="R117" s="136"/>
      <c r="S117" s="135">
        <f t="shared" si="9"/>
        <v>4588.2</v>
      </c>
      <c r="T117" s="136"/>
      <c r="U117" s="135">
        <f t="shared" si="10"/>
        <v>4588.2</v>
      </c>
    </row>
    <row r="118" spans="2:21" s="65" customFormat="1" ht="38.4" x14ac:dyDescent="0.4">
      <c r="B118" s="66"/>
      <c r="C118" s="7"/>
      <c r="D118" s="125" t="s">
        <v>439</v>
      </c>
      <c r="E118" s="128" t="s">
        <v>428</v>
      </c>
      <c r="F118" s="128"/>
      <c r="G118" s="55"/>
      <c r="H118" s="136">
        <f t="shared" si="16"/>
        <v>220.9</v>
      </c>
      <c r="I118" s="136">
        <f t="shared" si="16"/>
        <v>0</v>
      </c>
      <c r="J118" s="136">
        <f t="shared" si="12"/>
        <v>220.9</v>
      </c>
      <c r="K118" s="136">
        <f t="shared" si="16"/>
        <v>0</v>
      </c>
      <c r="L118" s="136">
        <f t="shared" si="16"/>
        <v>0</v>
      </c>
      <c r="M118" s="135">
        <f t="shared" si="7"/>
        <v>220.9</v>
      </c>
      <c r="N118" s="136">
        <f t="shared" si="16"/>
        <v>0</v>
      </c>
      <c r="O118" s="136">
        <f t="shared" si="13"/>
        <v>0</v>
      </c>
      <c r="P118" s="136">
        <f t="shared" si="16"/>
        <v>0</v>
      </c>
      <c r="Q118" s="135">
        <f t="shared" si="8"/>
        <v>220.9</v>
      </c>
      <c r="R118" s="136">
        <f t="shared" si="16"/>
        <v>0</v>
      </c>
      <c r="S118" s="135">
        <f t="shared" si="9"/>
        <v>0</v>
      </c>
      <c r="T118" s="136">
        <f t="shared" si="16"/>
        <v>0</v>
      </c>
      <c r="U118" s="135">
        <f t="shared" si="10"/>
        <v>0</v>
      </c>
    </row>
    <row r="119" spans="2:21" s="65" customFormat="1" ht="21" x14ac:dyDescent="0.4">
      <c r="B119" s="66"/>
      <c r="C119" s="7"/>
      <c r="D119" s="126" t="s">
        <v>87</v>
      </c>
      <c r="E119" s="128" t="s">
        <v>429</v>
      </c>
      <c r="F119" s="128"/>
      <c r="G119" s="55"/>
      <c r="H119" s="136">
        <f t="shared" si="16"/>
        <v>220.9</v>
      </c>
      <c r="I119" s="136">
        <f t="shared" si="16"/>
        <v>0</v>
      </c>
      <c r="J119" s="136">
        <f t="shared" si="12"/>
        <v>220.9</v>
      </c>
      <c r="K119" s="136">
        <f t="shared" si="16"/>
        <v>0</v>
      </c>
      <c r="L119" s="136">
        <f t="shared" si="16"/>
        <v>0</v>
      </c>
      <c r="M119" s="135">
        <f t="shared" si="7"/>
        <v>220.9</v>
      </c>
      <c r="N119" s="136">
        <f t="shared" si="16"/>
        <v>0</v>
      </c>
      <c r="O119" s="136">
        <f t="shared" si="13"/>
        <v>0</v>
      </c>
      <c r="P119" s="136">
        <f t="shared" si="16"/>
        <v>0</v>
      </c>
      <c r="Q119" s="135">
        <f t="shared" si="8"/>
        <v>220.9</v>
      </c>
      <c r="R119" s="136">
        <f t="shared" si="16"/>
        <v>0</v>
      </c>
      <c r="S119" s="135">
        <f t="shared" si="9"/>
        <v>0</v>
      </c>
      <c r="T119" s="136">
        <f t="shared" si="16"/>
        <v>0</v>
      </c>
      <c r="U119" s="135">
        <f t="shared" si="10"/>
        <v>0</v>
      </c>
    </row>
    <row r="120" spans="2:21" s="65" customFormat="1" ht="38.4" x14ac:dyDescent="0.4">
      <c r="B120" s="66"/>
      <c r="C120" s="7"/>
      <c r="D120" s="127" t="s">
        <v>14</v>
      </c>
      <c r="E120" s="128" t="s">
        <v>429</v>
      </c>
      <c r="F120" s="128" t="s">
        <v>285</v>
      </c>
      <c r="G120" s="55"/>
      <c r="H120" s="136">
        <v>220.9</v>
      </c>
      <c r="I120" s="136"/>
      <c r="J120" s="136">
        <f t="shared" si="12"/>
        <v>220.9</v>
      </c>
      <c r="K120" s="136">
        <v>0</v>
      </c>
      <c r="L120" s="136"/>
      <c r="M120" s="135">
        <f t="shared" si="7"/>
        <v>220.9</v>
      </c>
      <c r="N120" s="136">
        <v>0</v>
      </c>
      <c r="O120" s="136">
        <f t="shared" si="13"/>
        <v>0</v>
      </c>
      <c r="P120" s="136"/>
      <c r="Q120" s="135">
        <f t="shared" si="8"/>
        <v>220.9</v>
      </c>
      <c r="R120" s="136">
        <v>0</v>
      </c>
      <c r="S120" s="135">
        <f t="shared" si="9"/>
        <v>0</v>
      </c>
      <c r="T120" s="136">
        <v>0</v>
      </c>
      <c r="U120" s="135">
        <f t="shared" si="10"/>
        <v>0</v>
      </c>
    </row>
    <row r="121" spans="2:21" s="65" customFormat="1" ht="57.6" x14ac:dyDescent="0.4">
      <c r="B121" s="66"/>
      <c r="C121" s="7"/>
      <c r="D121" s="130" t="s">
        <v>430</v>
      </c>
      <c r="E121" s="131" t="s">
        <v>432</v>
      </c>
      <c r="F121" s="131"/>
      <c r="G121" s="55"/>
      <c r="H121" s="136">
        <f t="shared" si="16"/>
        <v>0</v>
      </c>
      <c r="I121" s="136">
        <f t="shared" si="16"/>
        <v>0</v>
      </c>
      <c r="J121" s="136">
        <f t="shared" si="12"/>
        <v>0</v>
      </c>
      <c r="K121" s="136">
        <f t="shared" si="16"/>
        <v>3349.8</v>
      </c>
      <c r="L121" s="136">
        <f t="shared" si="16"/>
        <v>0</v>
      </c>
      <c r="M121" s="135">
        <f t="shared" si="7"/>
        <v>0</v>
      </c>
      <c r="N121" s="136">
        <f t="shared" si="16"/>
        <v>0</v>
      </c>
      <c r="O121" s="136">
        <f t="shared" si="13"/>
        <v>3349.8</v>
      </c>
      <c r="P121" s="136">
        <f t="shared" si="16"/>
        <v>0</v>
      </c>
      <c r="Q121" s="135">
        <f t="shared" si="8"/>
        <v>0</v>
      </c>
      <c r="R121" s="136">
        <f t="shared" si="16"/>
        <v>0</v>
      </c>
      <c r="S121" s="135">
        <f t="shared" si="9"/>
        <v>3349.8</v>
      </c>
      <c r="T121" s="136">
        <f t="shared" si="16"/>
        <v>0</v>
      </c>
      <c r="U121" s="135">
        <f t="shared" si="10"/>
        <v>3349.8</v>
      </c>
    </row>
    <row r="122" spans="2:21" s="65" customFormat="1" ht="21" x14ac:dyDescent="0.4">
      <c r="B122" s="66"/>
      <c r="C122" s="7"/>
      <c r="D122" s="130" t="s">
        <v>431</v>
      </c>
      <c r="E122" s="131" t="s">
        <v>433</v>
      </c>
      <c r="F122" s="131"/>
      <c r="G122" s="55"/>
      <c r="H122" s="136">
        <f t="shared" si="16"/>
        <v>0</v>
      </c>
      <c r="I122" s="136">
        <f t="shared" si="16"/>
        <v>0</v>
      </c>
      <c r="J122" s="136">
        <f t="shared" si="12"/>
        <v>0</v>
      </c>
      <c r="K122" s="136">
        <f t="shared" si="16"/>
        <v>3349.8</v>
      </c>
      <c r="L122" s="136">
        <f t="shared" si="16"/>
        <v>0</v>
      </c>
      <c r="M122" s="135">
        <f t="shared" si="7"/>
        <v>0</v>
      </c>
      <c r="N122" s="136">
        <f t="shared" si="16"/>
        <v>0</v>
      </c>
      <c r="O122" s="136">
        <f t="shared" si="13"/>
        <v>3349.8</v>
      </c>
      <c r="P122" s="136">
        <f t="shared" si="16"/>
        <v>0</v>
      </c>
      <c r="Q122" s="135">
        <f t="shared" si="8"/>
        <v>0</v>
      </c>
      <c r="R122" s="136">
        <f t="shared" si="16"/>
        <v>0</v>
      </c>
      <c r="S122" s="135">
        <f t="shared" si="9"/>
        <v>3349.8</v>
      </c>
      <c r="T122" s="136">
        <f t="shared" si="16"/>
        <v>0</v>
      </c>
      <c r="U122" s="135">
        <f t="shared" si="10"/>
        <v>3349.8</v>
      </c>
    </row>
    <row r="123" spans="2:21" s="65" customFormat="1" ht="38.4" x14ac:dyDescent="0.4">
      <c r="B123" s="66"/>
      <c r="C123" s="7"/>
      <c r="D123" s="129" t="s">
        <v>14</v>
      </c>
      <c r="E123" s="131" t="s">
        <v>433</v>
      </c>
      <c r="F123" s="131" t="s">
        <v>285</v>
      </c>
      <c r="G123" s="55"/>
      <c r="H123" s="136">
        <v>0</v>
      </c>
      <c r="I123" s="136">
        <v>0</v>
      </c>
      <c r="J123" s="136">
        <f t="shared" si="12"/>
        <v>0</v>
      </c>
      <c r="K123" s="136">
        <v>3349.8</v>
      </c>
      <c r="L123" s="136">
        <v>0</v>
      </c>
      <c r="M123" s="135">
        <f t="shared" si="7"/>
        <v>0</v>
      </c>
      <c r="N123" s="136"/>
      <c r="O123" s="136">
        <f t="shared" si="13"/>
        <v>3349.8</v>
      </c>
      <c r="P123" s="136">
        <v>0</v>
      </c>
      <c r="Q123" s="135">
        <f t="shared" si="8"/>
        <v>0</v>
      </c>
      <c r="R123" s="136"/>
      <c r="S123" s="135">
        <f t="shared" si="9"/>
        <v>3349.8</v>
      </c>
      <c r="T123" s="136"/>
      <c r="U123" s="135">
        <f t="shared" si="10"/>
        <v>3349.8</v>
      </c>
    </row>
    <row r="124" spans="2:21" s="18" customFormat="1" ht="78.75" customHeight="1" x14ac:dyDescent="0.4">
      <c r="B124" s="38"/>
      <c r="C124" s="19">
        <v>5</v>
      </c>
      <c r="D124" s="20" t="s">
        <v>248</v>
      </c>
      <c r="E124" s="58" t="s">
        <v>54</v>
      </c>
      <c r="F124" s="58"/>
      <c r="G124" s="25"/>
      <c r="H124" s="135">
        <f>H125</f>
        <v>1529.7</v>
      </c>
      <c r="I124" s="135">
        <f>I125</f>
        <v>858.4</v>
      </c>
      <c r="J124" s="135">
        <f t="shared" si="12"/>
        <v>2388.1</v>
      </c>
      <c r="K124" s="135">
        <f>K125</f>
        <v>0</v>
      </c>
      <c r="L124" s="135">
        <f>L125</f>
        <v>0</v>
      </c>
      <c r="M124" s="135">
        <f t="shared" si="7"/>
        <v>2388.1</v>
      </c>
      <c r="N124" s="135">
        <f>N125</f>
        <v>2550.5</v>
      </c>
      <c r="O124" s="135">
        <f t="shared" si="13"/>
        <v>2550.5</v>
      </c>
      <c r="P124" s="135">
        <f>P125</f>
        <v>0</v>
      </c>
      <c r="Q124" s="135">
        <f t="shared" si="8"/>
        <v>2388.1</v>
      </c>
      <c r="R124" s="135">
        <f>R125</f>
        <v>0</v>
      </c>
      <c r="S124" s="135">
        <f t="shared" si="9"/>
        <v>2550.5</v>
      </c>
      <c r="T124" s="135">
        <f>T125</f>
        <v>0</v>
      </c>
      <c r="U124" s="135">
        <f t="shared" si="10"/>
        <v>2550.5</v>
      </c>
    </row>
    <row r="125" spans="2:21" ht="59.4" customHeight="1" x14ac:dyDescent="0.4">
      <c r="B125" s="12"/>
      <c r="C125" s="7"/>
      <c r="D125" s="33" t="s">
        <v>247</v>
      </c>
      <c r="E125" s="88" t="s">
        <v>55</v>
      </c>
      <c r="F125" s="88"/>
      <c r="G125" s="55"/>
      <c r="H125" s="136">
        <f>H126+H128</f>
        <v>1529.7</v>
      </c>
      <c r="I125" s="136">
        <f>I126+I128</f>
        <v>858.4</v>
      </c>
      <c r="J125" s="136">
        <f t="shared" si="12"/>
        <v>2388.1</v>
      </c>
      <c r="K125" s="136">
        <f>K126+K128</f>
        <v>0</v>
      </c>
      <c r="L125" s="136">
        <f>L126+L128</f>
        <v>0</v>
      </c>
      <c r="M125" s="135">
        <f t="shared" si="7"/>
        <v>2388.1</v>
      </c>
      <c r="N125" s="136">
        <f>N126+N128</f>
        <v>2550.5</v>
      </c>
      <c r="O125" s="136">
        <f t="shared" si="13"/>
        <v>2550.5</v>
      </c>
      <c r="P125" s="136">
        <f>P126+P128</f>
        <v>0</v>
      </c>
      <c r="Q125" s="135">
        <f t="shared" si="8"/>
        <v>2388.1</v>
      </c>
      <c r="R125" s="136">
        <f>R126+R128</f>
        <v>0</v>
      </c>
      <c r="S125" s="135">
        <f t="shared" si="9"/>
        <v>2550.5</v>
      </c>
      <c r="T125" s="136">
        <f>T126+T128</f>
        <v>0</v>
      </c>
      <c r="U125" s="135">
        <f t="shared" si="10"/>
        <v>2550.5</v>
      </c>
    </row>
    <row r="126" spans="2:21" ht="46.2" customHeight="1" x14ac:dyDescent="0.4">
      <c r="B126" s="12"/>
      <c r="C126" s="7"/>
      <c r="D126" s="49" t="s">
        <v>463</v>
      </c>
      <c r="E126" s="88" t="s">
        <v>56</v>
      </c>
      <c r="F126" s="88"/>
      <c r="G126" s="55"/>
      <c r="H126" s="136">
        <f>H127</f>
        <v>979</v>
      </c>
      <c r="I126" s="136">
        <f>I127</f>
        <v>549.4</v>
      </c>
      <c r="J126" s="136">
        <f t="shared" si="12"/>
        <v>1528.4</v>
      </c>
      <c r="K126" s="136">
        <f>K127</f>
        <v>0</v>
      </c>
      <c r="L126" s="136">
        <f>L127</f>
        <v>0</v>
      </c>
      <c r="M126" s="135">
        <f t="shared" si="7"/>
        <v>1528.4</v>
      </c>
      <c r="N126" s="136">
        <f>N127</f>
        <v>1632.3</v>
      </c>
      <c r="O126" s="136">
        <f t="shared" si="13"/>
        <v>1632.3</v>
      </c>
      <c r="P126" s="136">
        <f>P127</f>
        <v>0</v>
      </c>
      <c r="Q126" s="135">
        <f t="shared" si="8"/>
        <v>1528.4</v>
      </c>
      <c r="R126" s="136">
        <f>R127</f>
        <v>0</v>
      </c>
      <c r="S126" s="135">
        <f t="shared" si="9"/>
        <v>1632.3</v>
      </c>
      <c r="T126" s="136">
        <f>T127</f>
        <v>0</v>
      </c>
      <c r="U126" s="135">
        <f t="shared" si="10"/>
        <v>1632.3</v>
      </c>
    </row>
    <row r="127" spans="2:21" ht="36.75" customHeight="1" x14ac:dyDescent="0.4">
      <c r="B127" s="12"/>
      <c r="C127" s="5"/>
      <c r="D127" s="33" t="s">
        <v>15</v>
      </c>
      <c r="E127" s="88" t="s">
        <v>56</v>
      </c>
      <c r="F127" s="88">
        <v>300</v>
      </c>
      <c r="G127" s="55">
        <v>3</v>
      </c>
      <c r="H127" s="136">
        <v>979</v>
      </c>
      <c r="I127" s="136">
        <v>549.4</v>
      </c>
      <c r="J127" s="136">
        <f t="shared" si="12"/>
        <v>1528.4</v>
      </c>
      <c r="K127" s="136">
        <v>0</v>
      </c>
      <c r="L127" s="136"/>
      <c r="M127" s="135">
        <f t="shared" si="7"/>
        <v>1528.4</v>
      </c>
      <c r="N127" s="136">
        <v>1632.3</v>
      </c>
      <c r="O127" s="136">
        <f t="shared" si="13"/>
        <v>1632.3</v>
      </c>
      <c r="P127" s="136"/>
      <c r="Q127" s="135">
        <f t="shared" si="8"/>
        <v>1528.4</v>
      </c>
      <c r="R127" s="136"/>
      <c r="S127" s="135">
        <f t="shared" si="9"/>
        <v>1632.3</v>
      </c>
      <c r="T127" s="136"/>
      <c r="U127" s="135">
        <f t="shared" si="10"/>
        <v>1632.3</v>
      </c>
    </row>
    <row r="128" spans="2:21" ht="53.4" customHeight="1" x14ac:dyDescent="0.4">
      <c r="B128" s="12"/>
      <c r="C128" s="5"/>
      <c r="D128" s="49" t="s">
        <v>464</v>
      </c>
      <c r="E128" s="88" t="s">
        <v>56</v>
      </c>
      <c r="F128" s="88"/>
      <c r="G128" s="55"/>
      <c r="H128" s="136">
        <f>H129</f>
        <v>550.70000000000005</v>
      </c>
      <c r="I128" s="136">
        <f>I129</f>
        <v>309</v>
      </c>
      <c r="J128" s="136">
        <f t="shared" si="12"/>
        <v>859.7</v>
      </c>
      <c r="K128" s="136">
        <f>K129</f>
        <v>0</v>
      </c>
      <c r="L128" s="136">
        <f>L129</f>
        <v>0</v>
      </c>
      <c r="M128" s="135">
        <f t="shared" si="7"/>
        <v>859.7</v>
      </c>
      <c r="N128" s="136">
        <f>N129</f>
        <v>918.2</v>
      </c>
      <c r="O128" s="136">
        <f t="shared" si="13"/>
        <v>918.2</v>
      </c>
      <c r="P128" s="136">
        <f>P129</f>
        <v>0</v>
      </c>
      <c r="Q128" s="135">
        <f t="shared" si="8"/>
        <v>859.7</v>
      </c>
      <c r="R128" s="136">
        <f>R129</f>
        <v>0</v>
      </c>
      <c r="S128" s="135">
        <f t="shared" si="9"/>
        <v>918.2</v>
      </c>
      <c r="T128" s="136">
        <f>T129</f>
        <v>0</v>
      </c>
      <c r="U128" s="135">
        <f t="shared" si="10"/>
        <v>918.2</v>
      </c>
    </row>
    <row r="129" spans="2:21" ht="21" x14ac:dyDescent="0.4">
      <c r="B129" s="12"/>
      <c r="C129" s="5"/>
      <c r="D129" s="33" t="s">
        <v>15</v>
      </c>
      <c r="E129" s="88" t="s">
        <v>56</v>
      </c>
      <c r="F129" s="88">
        <v>300</v>
      </c>
      <c r="G129" s="55"/>
      <c r="H129" s="136">
        <v>550.70000000000005</v>
      </c>
      <c r="I129" s="136">
        <v>309</v>
      </c>
      <c r="J129" s="136">
        <f t="shared" si="12"/>
        <v>859.7</v>
      </c>
      <c r="K129" s="136">
        <v>0</v>
      </c>
      <c r="L129" s="136"/>
      <c r="M129" s="135">
        <f t="shared" si="7"/>
        <v>859.7</v>
      </c>
      <c r="N129" s="136">
        <v>918.2</v>
      </c>
      <c r="O129" s="136">
        <f t="shared" si="13"/>
        <v>918.2</v>
      </c>
      <c r="P129" s="136"/>
      <c r="Q129" s="135">
        <f t="shared" si="8"/>
        <v>859.7</v>
      </c>
      <c r="R129" s="136"/>
      <c r="S129" s="135">
        <f t="shared" si="9"/>
        <v>918.2</v>
      </c>
      <c r="T129" s="136"/>
      <c r="U129" s="135">
        <f t="shared" si="10"/>
        <v>918.2</v>
      </c>
    </row>
    <row r="130" spans="2:21" ht="109.5" customHeight="1" x14ac:dyDescent="0.4">
      <c r="B130" s="12"/>
      <c r="C130" s="13">
        <v>6</v>
      </c>
      <c r="D130" s="9" t="s">
        <v>245</v>
      </c>
      <c r="E130" s="56" t="s">
        <v>57</v>
      </c>
      <c r="F130" s="56"/>
      <c r="G130" s="15"/>
      <c r="H130" s="135">
        <f>H131+H134</f>
        <v>2420.6999999999998</v>
      </c>
      <c r="I130" s="135">
        <f>I131+I134</f>
        <v>0</v>
      </c>
      <c r="J130" s="135">
        <f t="shared" si="12"/>
        <v>2420.6999999999998</v>
      </c>
      <c r="K130" s="135">
        <f>K131+K134</f>
        <v>2420.6999999999998</v>
      </c>
      <c r="L130" s="135">
        <f>L131+L134</f>
        <v>0</v>
      </c>
      <c r="M130" s="135">
        <f t="shared" si="7"/>
        <v>2420.6999999999998</v>
      </c>
      <c r="N130" s="135">
        <f>N131+N134</f>
        <v>0</v>
      </c>
      <c r="O130" s="135">
        <f t="shared" si="13"/>
        <v>2420.6999999999998</v>
      </c>
      <c r="P130" s="135">
        <f>P131+P134</f>
        <v>0</v>
      </c>
      <c r="Q130" s="135">
        <f t="shared" si="8"/>
        <v>2420.6999999999998</v>
      </c>
      <c r="R130" s="135">
        <f>R131+R134</f>
        <v>0</v>
      </c>
      <c r="S130" s="135">
        <f t="shared" si="9"/>
        <v>2420.6999999999998</v>
      </c>
      <c r="T130" s="135">
        <f>T131+T134</f>
        <v>0</v>
      </c>
      <c r="U130" s="135">
        <f t="shared" si="10"/>
        <v>2420.6999999999998</v>
      </c>
    </row>
    <row r="131" spans="2:21" ht="49.5" customHeight="1" x14ac:dyDescent="0.4">
      <c r="B131" s="12"/>
      <c r="C131" s="7"/>
      <c r="D131" s="33" t="s">
        <v>244</v>
      </c>
      <c r="E131" s="88" t="s">
        <v>58</v>
      </c>
      <c r="F131" s="88"/>
      <c r="G131" s="55"/>
      <c r="H131" s="136">
        <f t="shared" ref="H131:T132" si="17">H132</f>
        <v>40</v>
      </c>
      <c r="I131" s="136">
        <f t="shared" si="17"/>
        <v>0</v>
      </c>
      <c r="J131" s="136">
        <f t="shared" si="12"/>
        <v>40</v>
      </c>
      <c r="K131" s="136">
        <f t="shared" si="17"/>
        <v>40</v>
      </c>
      <c r="L131" s="136">
        <f t="shared" si="17"/>
        <v>0</v>
      </c>
      <c r="M131" s="135">
        <f t="shared" si="7"/>
        <v>40</v>
      </c>
      <c r="N131" s="136">
        <f t="shared" si="17"/>
        <v>0</v>
      </c>
      <c r="O131" s="136">
        <f t="shared" si="13"/>
        <v>40</v>
      </c>
      <c r="P131" s="136">
        <f t="shared" si="17"/>
        <v>0</v>
      </c>
      <c r="Q131" s="135">
        <f t="shared" si="8"/>
        <v>40</v>
      </c>
      <c r="R131" s="136">
        <f t="shared" si="17"/>
        <v>0</v>
      </c>
      <c r="S131" s="135">
        <f t="shared" si="9"/>
        <v>40</v>
      </c>
      <c r="T131" s="136">
        <f t="shared" si="17"/>
        <v>0</v>
      </c>
      <c r="U131" s="135">
        <f t="shared" si="10"/>
        <v>40</v>
      </c>
    </row>
    <row r="132" spans="2:21" ht="51.75" customHeight="1" x14ac:dyDescent="0.4">
      <c r="B132" s="12"/>
      <c r="C132" s="7"/>
      <c r="D132" s="35" t="s">
        <v>59</v>
      </c>
      <c r="E132" s="88" t="s">
        <v>60</v>
      </c>
      <c r="F132" s="88"/>
      <c r="G132" s="55"/>
      <c r="H132" s="136">
        <f t="shared" si="17"/>
        <v>40</v>
      </c>
      <c r="I132" s="136">
        <f t="shared" si="17"/>
        <v>0</v>
      </c>
      <c r="J132" s="136">
        <f t="shared" si="12"/>
        <v>40</v>
      </c>
      <c r="K132" s="136">
        <f t="shared" si="17"/>
        <v>40</v>
      </c>
      <c r="L132" s="136">
        <f t="shared" si="17"/>
        <v>0</v>
      </c>
      <c r="M132" s="135">
        <f t="shared" si="7"/>
        <v>40</v>
      </c>
      <c r="N132" s="136">
        <f t="shared" si="17"/>
        <v>0</v>
      </c>
      <c r="O132" s="136">
        <f t="shared" si="13"/>
        <v>40</v>
      </c>
      <c r="P132" s="136">
        <f t="shared" si="17"/>
        <v>0</v>
      </c>
      <c r="Q132" s="135">
        <f t="shared" si="8"/>
        <v>40</v>
      </c>
      <c r="R132" s="136">
        <f t="shared" si="17"/>
        <v>0</v>
      </c>
      <c r="S132" s="135">
        <f t="shared" si="9"/>
        <v>40</v>
      </c>
      <c r="T132" s="136">
        <f t="shared" si="17"/>
        <v>0</v>
      </c>
      <c r="U132" s="135">
        <f t="shared" si="10"/>
        <v>40</v>
      </c>
    </row>
    <row r="133" spans="2:21" ht="56.25" customHeight="1" x14ac:dyDescent="0.4">
      <c r="B133" s="12"/>
      <c r="C133" s="22"/>
      <c r="D133" s="36" t="s">
        <v>14</v>
      </c>
      <c r="E133" s="90" t="s">
        <v>60</v>
      </c>
      <c r="F133" s="90">
        <v>200</v>
      </c>
      <c r="G133" s="55">
        <v>12</v>
      </c>
      <c r="H133" s="136">
        <v>40</v>
      </c>
      <c r="I133" s="136"/>
      <c r="J133" s="136">
        <f t="shared" si="12"/>
        <v>40</v>
      </c>
      <c r="K133" s="136">
        <v>40</v>
      </c>
      <c r="L133" s="136"/>
      <c r="M133" s="135">
        <f t="shared" si="7"/>
        <v>40</v>
      </c>
      <c r="N133" s="136"/>
      <c r="O133" s="136">
        <f t="shared" si="13"/>
        <v>40</v>
      </c>
      <c r="P133" s="136"/>
      <c r="Q133" s="135">
        <f t="shared" si="8"/>
        <v>40</v>
      </c>
      <c r="R133" s="136"/>
      <c r="S133" s="135">
        <f t="shared" si="9"/>
        <v>40</v>
      </c>
      <c r="T133" s="136"/>
      <c r="U133" s="135">
        <f t="shared" si="10"/>
        <v>40</v>
      </c>
    </row>
    <row r="134" spans="2:21" ht="99" customHeight="1" x14ac:dyDescent="0.4">
      <c r="B134" s="12"/>
      <c r="C134" s="7"/>
      <c r="D134" s="33" t="s">
        <v>246</v>
      </c>
      <c r="E134" s="88" t="s">
        <v>61</v>
      </c>
      <c r="F134" s="88"/>
      <c r="G134" s="55"/>
      <c r="H134" s="136">
        <f t="shared" ref="H134:T135" si="18">H135</f>
        <v>2380.6999999999998</v>
      </c>
      <c r="I134" s="136">
        <f t="shared" si="18"/>
        <v>0</v>
      </c>
      <c r="J134" s="136">
        <f t="shared" si="12"/>
        <v>2380.6999999999998</v>
      </c>
      <c r="K134" s="136">
        <f t="shared" si="18"/>
        <v>2380.6999999999998</v>
      </c>
      <c r="L134" s="136">
        <f t="shared" si="18"/>
        <v>0</v>
      </c>
      <c r="M134" s="135">
        <f t="shared" si="7"/>
        <v>2380.6999999999998</v>
      </c>
      <c r="N134" s="136">
        <f t="shared" si="18"/>
        <v>0</v>
      </c>
      <c r="O134" s="136">
        <f t="shared" si="13"/>
        <v>2380.6999999999998</v>
      </c>
      <c r="P134" s="136">
        <f t="shared" si="18"/>
        <v>0</v>
      </c>
      <c r="Q134" s="135">
        <f t="shared" si="8"/>
        <v>2380.6999999999998</v>
      </c>
      <c r="R134" s="136">
        <f t="shared" si="18"/>
        <v>0</v>
      </c>
      <c r="S134" s="135">
        <f t="shared" si="9"/>
        <v>2380.6999999999998</v>
      </c>
      <c r="T134" s="136">
        <f t="shared" si="18"/>
        <v>0</v>
      </c>
      <c r="U134" s="135">
        <f t="shared" si="10"/>
        <v>2380.6999999999998</v>
      </c>
    </row>
    <row r="135" spans="2:21" ht="42" x14ac:dyDescent="0.4">
      <c r="B135" s="12"/>
      <c r="C135" s="7"/>
      <c r="D135" s="33" t="s">
        <v>62</v>
      </c>
      <c r="E135" s="88" t="s">
        <v>63</v>
      </c>
      <c r="F135" s="88"/>
      <c r="G135" s="55"/>
      <c r="H135" s="136">
        <f t="shared" si="18"/>
        <v>2380.6999999999998</v>
      </c>
      <c r="I135" s="136">
        <f t="shared" si="18"/>
        <v>0</v>
      </c>
      <c r="J135" s="136">
        <f t="shared" si="12"/>
        <v>2380.6999999999998</v>
      </c>
      <c r="K135" s="136">
        <f t="shared" si="18"/>
        <v>2380.6999999999998</v>
      </c>
      <c r="L135" s="136">
        <f t="shared" si="18"/>
        <v>0</v>
      </c>
      <c r="M135" s="135">
        <f t="shared" si="7"/>
        <v>2380.6999999999998</v>
      </c>
      <c r="N135" s="136">
        <f t="shared" si="18"/>
        <v>0</v>
      </c>
      <c r="O135" s="136">
        <f t="shared" si="13"/>
        <v>2380.6999999999998</v>
      </c>
      <c r="P135" s="136">
        <f t="shared" si="18"/>
        <v>0</v>
      </c>
      <c r="Q135" s="135">
        <f t="shared" si="8"/>
        <v>2380.6999999999998</v>
      </c>
      <c r="R135" s="136">
        <f t="shared" si="18"/>
        <v>0</v>
      </c>
      <c r="S135" s="135">
        <f t="shared" si="9"/>
        <v>2380.6999999999998</v>
      </c>
      <c r="T135" s="136">
        <f t="shared" si="18"/>
        <v>0</v>
      </c>
      <c r="U135" s="135">
        <f t="shared" si="10"/>
        <v>2380.6999999999998</v>
      </c>
    </row>
    <row r="136" spans="2:21" ht="42" x14ac:dyDescent="0.4">
      <c r="B136" s="12"/>
      <c r="C136" s="7"/>
      <c r="D136" s="33" t="s">
        <v>48</v>
      </c>
      <c r="E136" s="88" t="s">
        <v>63</v>
      </c>
      <c r="F136" s="88">
        <v>600</v>
      </c>
      <c r="G136" s="55">
        <v>5</v>
      </c>
      <c r="H136" s="136">
        <v>2380.6999999999998</v>
      </c>
      <c r="I136" s="136"/>
      <c r="J136" s="136">
        <f t="shared" si="12"/>
        <v>2380.6999999999998</v>
      </c>
      <c r="K136" s="136">
        <v>2380.6999999999998</v>
      </c>
      <c r="L136" s="136"/>
      <c r="M136" s="135">
        <f t="shared" si="7"/>
        <v>2380.6999999999998</v>
      </c>
      <c r="N136" s="136"/>
      <c r="O136" s="136">
        <f t="shared" si="13"/>
        <v>2380.6999999999998</v>
      </c>
      <c r="P136" s="136"/>
      <c r="Q136" s="135">
        <f t="shared" si="8"/>
        <v>2380.6999999999998</v>
      </c>
      <c r="R136" s="136"/>
      <c r="S136" s="135">
        <f t="shared" si="9"/>
        <v>2380.6999999999998</v>
      </c>
      <c r="T136" s="136"/>
      <c r="U136" s="135">
        <f t="shared" si="10"/>
        <v>2380.6999999999998</v>
      </c>
    </row>
    <row r="137" spans="2:21" ht="102.6" customHeight="1" x14ac:dyDescent="0.4">
      <c r="B137" s="12"/>
      <c r="C137" s="13">
        <v>7</v>
      </c>
      <c r="D137" s="9" t="s">
        <v>243</v>
      </c>
      <c r="E137" s="56" t="s">
        <v>64</v>
      </c>
      <c r="F137" s="56"/>
      <c r="G137" s="9"/>
      <c r="H137" s="135">
        <f>H138+H141+H144+H147+H150</f>
        <v>0</v>
      </c>
      <c r="I137" s="135">
        <f>I138+I141+I144+I147+I150</f>
        <v>0</v>
      </c>
      <c r="J137" s="135">
        <f t="shared" si="12"/>
        <v>0</v>
      </c>
      <c r="K137" s="135">
        <f>K138+K141+K144+K147+K150</f>
        <v>0</v>
      </c>
      <c r="L137" s="135">
        <f>L138+L141+L144+L147+L150</f>
        <v>0</v>
      </c>
      <c r="M137" s="135">
        <f t="shared" si="7"/>
        <v>0</v>
      </c>
      <c r="N137" s="135">
        <f>N138+N141+N144+N147+N150</f>
        <v>0</v>
      </c>
      <c r="O137" s="135">
        <f t="shared" si="13"/>
        <v>0</v>
      </c>
      <c r="P137" s="135">
        <f>P138+P141+P144+P147+P150</f>
        <v>0</v>
      </c>
      <c r="Q137" s="135">
        <f t="shared" si="8"/>
        <v>0</v>
      </c>
      <c r="R137" s="135">
        <f>R138+R141+R144+R147+R150</f>
        <v>0</v>
      </c>
      <c r="S137" s="135">
        <f t="shared" si="9"/>
        <v>0</v>
      </c>
      <c r="T137" s="135">
        <f>T138+T141+T144+T147+T150</f>
        <v>0</v>
      </c>
      <c r="U137" s="135">
        <f t="shared" si="10"/>
        <v>0</v>
      </c>
    </row>
    <row r="138" spans="2:21" ht="21" x14ac:dyDescent="0.4">
      <c r="B138" s="12"/>
      <c r="C138" s="7"/>
      <c r="D138" s="33" t="s">
        <v>242</v>
      </c>
      <c r="E138" s="88" t="s">
        <v>65</v>
      </c>
      <c r="F138" s="88"/>
      <c r="G138" s="54"/>
      <c r="H138" s="136">
        <f t="shared" ref="H138:T139" si="19">H139</f>
        <v>0</v>
      </c>
      <c r="I138" s="136">
        <f t="shared" si="19"/>
        <v>0</v>
      </c>
      <c r="J138" s="136">
        <f t="shared" si="12"/>
        <v>0</v>
      </c>
      <c r="K138" s="136">
        <f t="shared" si="19"/>
        <v>0</v>
      </c>
      <c r="L138" s="136">
        <f t="shared" si="19"/>
        <v>0</v>
      </c>
      <c r="M138" s="135">
        <f t="shared" si="7"/>
        <v>0</v>
      </c>
      <c r="N138" s="136">
        <f t="shared" si="19"/>
        <v>0</v>
      </c>
      <c r="O138" s="136">
        <f t="shared" si="13"/>
        <v>0</v>
      </c>
      <c r="P138" s="136">
        <f t="shared" si="19"/>
        <v>0</v>
      </c>
      <c r="Q138" s="135">
        <f t="shared" si="8"/>
        <v>0</v>
      </c>
      <c r="R138" s="136">
        <f t="shared" si="19"/>
        <v>0</v>
      </c>
      <c r="S138" s="135">
        <f t="shared" si="9"/>
        <v>0</v>
      </c>
      <c r="T138" s="136">
        <f t="shared" si="19"/>
        <v>0</v>
      </c>
      <c r="U138" s="135">
        <f t="shared" si="10"/>
        <v>0</v>
      </c>
    </row>
    <row r="139" spans="2:21" ht="78" customHeight="1" x14ac:dyDescent="0.4">
      <c r="B139" s="12"/>
      <c r="C139" s="7"/>
      <c r="D139" s="33" t="s">
        <v>66</v>
      </c>
      <c r="E139" s="88" t="s">
        <v>67</v>
      </c>
      <c r="F139" s="88"/>
      <c r="G139" s="54"/>
      <c r="H139" s="136">
        <f t="shared" si="19"/>
        <v>0</v>
      </c>
      <c r="I139" s="136">
        <f t="shared" si="19"/>
        <v>0</v>
      </c>
      <c r="J139" s="136">
        <f t="shared" si="12"/>
        <v>0</v>
      </c>
      <c r="K139" s="136">
        <f t="shared" si="19"/>
        <v>0</v>
      </c>
      <c r="L139" s="136">
        <f t="shared" si="19"/>
        <v>0</v>
      </c>
      <c r="M139" s="135">
        <f t="shared" si="7"/>
        <v>0</v>
      </c>
      <c r="N139" s="136">
        <f t="shared" si="19"/>
        <v>0</v>
      </c>
      <c r="O139" s="136">
        <f t="shared" si="13"/>
        <v>0</v>
      </c>
      <c r="P139" s="136">
        <f t="shared" si="19"/>
        <v>0</v>
      </c>
      <c r="Q139" s="135">
        <f t="shared" si="8"/>
        <v>0</v>
      </c>
      <c r="R139" s="136">
        <f t="shared" si="19"/>
        <v>0</v>
      </c>
      <c r="S139" s="135">
        <f t="shared" si="9"/>
        <v>0</v>
      </c>
      <c r="T139" s="136">
        <f t="shared" si="19"/>
        <v>0</v>
      </c>
      <c r="U139" s="135">
        <f t="shared" si="10"/>
        <v>0</v>
      </c>
    </row>
    <row r="140" spans="2:21" ht="42" x14ac:dyDescent="0.4">
      <c r="B140" s="12"/>
      <c r="C140" s="7"/>
      <c r="D140" s="33" t="s">
        <v>14</v>
      </c>
      <c r="E140" s="88" t="s">
        <v>67</v>
      </c>
      <c r="F140" s="88">
        <v>200</v>
      </c>
      <c r="G140" s="54">
        <v>13</v>
      </c>
      <c r="H140" s="136"/>
      <c r="I140" s="136"/>
      <c r="J140" s="136">
        <f t="shared" si="12"/>
        <v>0</v>
      </c>
      <c r="K140" s="136"/>
      <c r="L140" s="136"/>
      <c r="M140" s="135">
        <f t="shared" si="7"/>
        <v>0</v>
      </c>
      <c r="N140" s="136"/>
      <c r="O140" s="136">
        <f t="shared" si="13"/>
        <v>0</v>
      </c>
      <c r="P140" s="136"/>
      <c r="Q140" s="135">
        <f t="shared" si="8"/>
        <v>0</v>
      </c>
      <c r="R140" s="136"/>
      <c r="S140" s="135">
        <f t="shared" si="9"/>
        <v>0</v>
      </c>
      <c r="T140" s="136"/>
      <c r="U140" s="135">
        <f t="shared" si="10"/>
        <v>0</v>
      </c>
    </row>
    <row r="141" spans="2:21" s="65" customFormat="1" ht="21" x14ac:dyDescent="0.4">
      <c r="B141" s="66"/>
      <c r="C141" s="7"/>
      <c r="D141" s="60" t="s">
        <v>370</v>
      </c>
      <c r="E141" s="93" t="s">
        <v>345</v>
      </c>
      <c r="F141" s="93"/>
      <c r="G141" s="54"/>
      <c r="H141" s="136">
        <f t="shared" ref="H141:T142" si="20">H142</f>
        <v>0</v>
      </c>
      <c r="I141" s="136">
        <f t="shared" si="20"/>
        <v>0</v>
      </c>
      <c r="J141" s="136">
        <f t="shared" si="12"/>
        <v>0</v>
      </c>
      <c r="K141" s="136">
        <f t="shared" si="20"/>
        <v>0</v>
      </c>
      <c r="L141" s="136">
        <f t="shared" si="20"/>
        <v>0</v>
      </c>
      <c r="M141" s="135">
        <f t="shared" si="7"/>
        <v>0</v>
      </c>
      <c r="N141" s="136">
        <f t="shared" si="20"/>
        <v>0</v>
      </c>
      <c r="O141" s="136">
        <f t="shared" si="13"/>
        <v>0</v>
      </c>
      <c r="P141" s="136">
        <f t="shared" si="20"/>
        <v>0</v>
      </c>
      <c r="Q141" s="135">
        <f t="shared" si="8"/>
        <v>0</v>
      </c>
      <c r="R141" s="136">
        <f t="shared" si="20"/>
        <v>0</v>
      </c>
      <c r="S141" s="135">
        <f t="shared" si="9"/>
        <v>0</v>
      </c>
      <c r="T141" s="136">
        <f t="shared" si="20"/>
        <v>0</v>
      </c>
      <c r="U141" s="135">
        <f t="shared" si="10"/>
        <v>0</v>
      </c>
    </row>
    <row r="142" spans="2:21" s="65" customFormat="1" ht="63" x14ac:dyDescent="0.4">
      <c r="B142" s="66"/>
      <c r="C142" s="7"/>
      <c r="D142" s="21" t="s">
        <v>368</v>
      </c>
      <c r="E142" s="93" t="s">
        <v>346</v>
      </c>
      <c r="F142" s="93"/>
      <c r="G142" s="54"/>
      <c r="H142" s="136">
        <f t="shared" si="20"/>
        <v>0</v>
      </c>
      <c r="I142" s="136">
        <f t="shared" si="20"/>
        <v>0</v>
      </c>
      <c r="J142" s="136">
        <f t="shared" si="12"/>
        <v>0</v>
      </c>
      <c r="K142" s="136">
        <f t="shared" si="20"/>
        <v>0</v>
      </c>
      <c r="L142" s="136">
        <f t="shared" si="20"/>
        <v>0</v>
      </c>
      <c r="M142" s="135">
        <f t="shared" si="7"/>
        <v>0</v>
      </c>
      <c r="N142" s="136">
        <f t="shared" si="20"/>
        <v>0</v>
      </c>
      <c r="O142" s="136">
        <f t="shared" si="13"/>
        <v>0</v>
      </c>
      <c r="P142" s="136">
        <f t="shared" si="20"/>
        <v>0</v>
      </c>
      <c r="Q142" s="135">
        <f t="shared" si="8"/>
        <v>0</v>
      </c>
      <c r="R142" s="136">
        <f t="shared" si="20"/>
        <v>0</v>
      </c>
      <c r="S142" s="135">
        <f t="shared" si="9"/>
        <v>0</v>
      </c>
      <c r="T142" s="136">
        <f t="shared" si="20"/>
        <v>0</v>
      </c>
      <c r="U142" s="135">
        <f t="shared" si="10"/>
        <v>0</v>
      </c>
    </row>
    <row r="143" spans="2:21" s="65" customFormat="1" ht="38.4" x14ac:dyDescent="0.4">
      <c r="B143" s="66"/>
      <c r="C143" s="7"/>
      <c r="D143" s="61" t="s">
        <v>14</v>
      </c>
      <c r="E143" s="93" t="s">
        <v>346</v>
      </c>
      <c r="F143" s="93">
        <v>200</v>
      </c>
      <c r="G143" s="54"/>
      <c r="H143" s="136"/>
      <c r="I143" s="136"/>
      <c r="J143" s="136">
        <f t="shared" si="12"/>
        <v>0</v>
      </c>
      <c r="K143" s="136"/>
      <c r="L143" s="136"/>
      <c r="M143" s="135">
        <f t="shared" si="7"/>
        <v>0</v>
      </c>
      <c r="N143" s="136"/>
      <c r="O143" s="136">
        <f t="shared" si="13"/>
        <v>0</v>
      </c>
      <c r="P143" s="136"/>
      <c r="Q143" s="135">
        <f t="shared" si="8"/>
        <v>0</v>
      </c>
      <c r="R143" s="136"/>
      <c r="S143" s="135">
        <f t="shared" si="9"/>
        <v>0</v>
      </c>
      <c r="T143" s="136"/>
      <c r="U143" s="135">
        <f t="shared" si="10"/>
        <v>0</v>
      </c>
    </row>
    <row r="144" spans="2:21" ht="69.75" customHeight="1" x14ac:dyDescent="0.4">
      <c r="B144" s="12"/>
      <c r="C144" s="7"/>
      <c r="D144" s="33" t="s">
        <v>241</v>
      </c>
      <c r="E144" s="88" t="s">
        <v>68</v>
      </c>
      <c r="F144" s="88"/>
      <c r="G144" s="54"/>
      <c r="H144" s="136">
        <f t="shared" ref="H144:T145" si="21">H145</f>
        <v>0</v>
      </c>
      <c r="I144" s="136">
        <f t="shared" si="21"/>
        <v>0</v>
      </c>
      <c r="J144" s="136">
        <f t="shared" si="12"/>
        <v>0</v>
      </c>
      <c r="K144" s="136">
        <f t="shared" si="21"/>
        <v>0</v>
      </c>
      <c r="L144" s="136">
        <f t="shared" si="21"/>
        <v>0</v>
      </c>
      <c r="M144" s="135">
        <f t="shared" si="7"/>
        <v>0</v>
      </c>
      <c r="N144" s="136">
        <f t="shared" si="21"/>
        <v>0</v>
      </c>
      <c r="O144" s="136">
        <f t="shared" si="13"/>
        <v>0</v>
      </c>
      <c r="P144" s="136">
        <f t="shared" si="21"/>
        <v>0</v>
      </c>
      <c r="Q144" s="135">
        <f t="shared" si="8"/>
        <v>0</v>
      </c>
      <c r="R144" s="136">
        <f t="shared" si="21"/>
        <v>0</v>
      </c>
      <c r="S144" s="135">
        <f t="shared" si="9"/>
        <v>0</v>
      </c>
      <c r="T144" s="136">
        <f t="shared" si="21"/>
        <v>0</v>
      </c>
      <c r="U144" s="135">
        <f t="shared" si="10"/>
        <v>0</v>
      </c>
    </row>
    <row r="145" spans="2:21" ht="69.75" customHeight="1" x14ac:dyDescent="0.4">
      <c r="B145" s="12"/>
      <c r="C145" s="7"/>
      <c r="D145" s="33" t="s">
        <v>66</v>
      </c>
      <c r="E145" s="88" t="s">
        <v>69</v>
      </c>
      <c r="F145" s="88"/>
      <c r="G145" s="54"/>
      <c r="H145" s="136">
        <f t="shared" si="21"/>
        <v>0</v>
      </c>
      <c r="I145" s="136">
        <f t="shared" si="21"/>
        <v>0</v>
      </c>
      <c r="J145" s="136">
        <f t="shared" si="12"/>
        <v>0</v>
      </c>
      <c r="K145" s="136">
        <f t="shared" si="21"/>
        <v>0</v>
      </c>
      <c r="L145" s="136">
        <f t="shared" si="21"/>
        <v>0</v>
      </c>
      <c r="M145" s="135">
        <f t="shared" si="7"/>
        <v>0</v>
      </c>
      <c r="N145" s="136">
        <f t="shared" si="21"/>
        <v>0</v>
      </c>
      <c r="O145" s="136">
        <f t="shared" si="13"/>
        <v>0</v>
      </c>
      <c r="P145" s="136">
        <f t="shared" si="21"/>
        <v>0</v>
      </c>
      <c r="Q145" s="135">
        <f t="shared" si="8"/>
        <v>0</v>
      </c>
      <c r="R145" s="136">
        <f t="shared" si="21"/>
        <v>0</v>
      </c>
      <c r="S145" s="135">
        <f t="shared" si="9"/>
        <v>0</v>
      </c>
      <c r="T145" s="136">
        <f t="shared" si="21"/>
        <v>0</v>
      </c>
      <c r="U145" s="135">
        <f t="shared" si="10"/>
        <v>0</v>
      </c>
    </row>
    <row r="146" spans="2:21" ht="42" x14ac:dyDescent="0.4">
      <c r="B146" s="12"/>
      <c r="C146" s="7"/>
      <c r="D146" s="33" t="s">
        <v>14</v>
      </c>
      <c r="E146" s="88" t="s">
        <v>69</v>
      </c>
      <c r="F146" s="88">
        <v>200</v>
      </c>
      <c r="G146" s="54">
        <v>13</v>
      </c>
      <c r="H146" s="136"/>
      <c r="I146" s="136"/>
      <c r="J146" s="136">
        <f t="shared" si="12"/>
        <v>0</v>
      </c>
      <c r="K146" s="136"/>
      <c r="L146" s="136"/>
      <c r="M146" s="135">
        <f t="shared" si="7"/>
        <v>0</v>
      </c>
      <c r="N146" s="136"/>
      <c r="O146" s="136">
        <f t="shared" si="13"/>
        <v>0</v>
      </c>
      <c r="P146" s="136"/>
      <c r="Q146" s="135">
        <f t="shared" si="8"/>
        <v>0</v>
      </c>
      <c r="R146" s="136"/>
      <c r="S146" s="135">
        <f t="shared" si="9"/>
        <v>0</v>
      </c>
      <c r="T146" s="136"/>
      <c r="U146" s="135">
        <f t="shared" si="10"/>
        <v>0</v>
      </c>
    </row>
    <row r="147" spans="2:21" s="65" customFormat="1" ht="21" x14ac:dyDescent="0.4">
      <c r="B147" s="66"/>
      <c r="C147" s="7"/>
      <c r="D147" s="60" t="s">
        <v>367</v>
      </c>
      <c r="E147" s="93" t="s">
        <v>347</v>
      </c>
      <c r="F147" s="93"/>
      <c r="G147" s="54"/>
      <c r="H147" s="136">
        <f t="shared" ref="H147:T148" si="22">H148</f>
        <v>0</v>
      </c>
      <c r="I147" s="136">
        <f t="shared" si="22"/>
        <v>0</v>
      </c>
      <c r="J147" s="136">
        <f t="shared" si="12"/>
        <v>0</v>
      </c>
      <c r="K147" s="136">
        <f t="shared" si="22"/>
        <v>0</v>
      </c>
      <c r="L147" s="136">
        <f t="shared" si="22"/>
        <v>0</v>
      </c>
      <c r="M147" s="135">
        <f t="shared" si="7"/>
        <v>0</v>
      </c>
      <c r="N147" s="136">
        <f t="shared" si="22"/>
        <v>0</v>
      </c>
      <c r="O147" s="136">
        <f t="shared" si="13"/>
        <v>0</v>
      </c>
      <c r="P147" s="136">
        <f t="shared" si="22"/>
        <v>0</v>
      </c>
      <c r="Q147" s="135">
        <f t="shared" si="8"/>
        <v>0</v>
      </c>
      <c r="R147" s="136">
        <f t="shared" si="22"/>
        <v>0</v>
      </c>
      <c r="S147" s="135">
        <f t="shared" si="9"/>
        <v>0</v>
      </c>
      <c r="T147" s="136">
        <f t="shared" si="22"/>
        <v>0</v>
      </c>
      <c r="U147" s="135">
        <f t="shared" si="10"/>
        <v>0</v>
      </c>
    </row>
    <row r="148" spans="2:21" s="65" customFormat="1" ht="63" x14ac:dyDescent="0.4">
      <c r="B148" s="66"/>
      <c r="C148" s="7"/>
      <c r="D148" s="21" t="s">
        <v>368</v>
      </c>
      <c r="E148" s="93" t="s">
        <v>348</v>
      </c>
      <c r="F148" s="93"/>
      <c r="G148" s="54"/>
      <c r="H148" s="136">
        <f t="shared" si="22"/>
        <v>0</v>
      </c>
      <c r="I148" s="136">
        <f t="shared" si="22"/>
        <v>0</v>
      </c>
      <c r="J148" s="136">
        <f t="shared" si="12"/>
        <v>0</v>
      </c>
      <c r="K148" s="136">
        <f t="shared" si="22"/>
        <v>0</v>
      </c>
      <c r="L148" s="136">
        <f t="shared" si="22"/>
        <v>0</v>
      </c>
      <c r="M148" s="135">
        <f t="shared" si="7"/>
        <v>0</v>
      </c>
      <c r="N148" s="136">
        <f t="shared" si="22"/>
        <v>0</v>
      </c>
      <c r="O148" s="136">
        <f t="shared" si="13"/>
        <v>0</v>
      </c>
      <c r="P148" s="136">
        <f t="shared" si="22"/>
        <v>0</v>
      </c>
      <c r="Q148" s="135">
        <f t="shared" si="8"/>
        <v>0</v>
      </c>
      <c r="R148" s="136">
        <f t="shared" si="22"/>
        <v>0</v>
      </c>
      <c r="S148" s="135">
        <f t="shared" si="9"/>
        <v>0</v>
      </c>
      <c r="T148" s="136">
        <f t="shared" si="22"/>
        <v>0</v>
      </c>
      <c r="U148" s="135">
        <f t="shared" si="10"/>
        <v>0</v>
      </c>
    </row>
    <row r="149" spans="2:21" s="65" customFormat="1" ht="38.4" x14ac:dyDescent="0.4">
      <c r="B149" s="66"/>
      <c r="C149" s="7"/>
      <c r="D149" s="61" t="s">
        <v>14</v>
      </c>
      <c r="E149" s="93" t="s">
        <v>348</v>
      </c>
      <c r="F149" s="93">
        <v>200</v>
      </c>
      <c r="G149" s="54"/>
      <c r="H149" s="136"/>
      <c r="I149" s="136"/>
      <c r="J149" s="136">
        <f t="shared" si="12"/>
        <v>0</v>
      </c>
      <c r="K149" s="136"/>
      <c r="L149" s="136"/>
      <c r="M149" s="135">
        <f t="shared" si="7"/>
        <v>0</v>
      </c>
      <c r="N149" s="136"/>
      <c r="O149" s="136">
        <f t="shared" si="13"/>
        <v>0</v>
      </c>
      <c r="P149" s="136"/>
      <c r="Q149" s="135">
        <f t="shared" si="8"/>
        <v>0</v>
      </c>
      <c r="R149" s="136"/>
      <c r="S149" s="135">
        <f t="shared" si="9"/>
        <v>0</v>
      </c>
      <c r="T149" s="136"/>
      <c r="U149" s="135">
        <f t="shared" si="10"/>
        <v>0</v>
      </c>
    </row>
    <row r="150" spans="2:21" s="65" customFormat="1" ht="42" x14ac:dyDescent="0.4">
      <c r="B150" s="66"/>
      <c r="C150" s="7"/>
      <c r="D150" s="60" t="s">
        <v>369</v>
      </c>
      <c r="E150" s="93" t="s">
        <v>349</v>
      </c>
      <c r="F150" s="93"/>
      <c r="G150" s="54"/>
      <c r="H150" s="136">
        <f t="shared" ref="H150:T151" si="23">H151</f>
        <v>0</v>
      </c>
      <c r="I150" s="136">
        <f t="shared" si="23"/>
        <v>0</v>
      </c>
      <c r="J150" s="136">
        <f t="shared" si="12"/>
        <v>0</v>
      </c>
      <c r="K150" s="136">
        <f t="shared" si="23"/>
        <v>0</v>
      </c>
      <c r="L150" s="136">
        <f t="shared" si="23"/>
        <v>0</v>
      </c>
      <c r="M150" s="135">
        <f t="shared" si="7"/>
        <v>0</v>
      </c>
      <c r="N150" s="136">
        <f t="shared" si="23"/>
        <v>0</v>
      </c>
      <c r="O150" s="136">
        <f t="shared" si="13"/>
        <v>0</v>
      </c>
      <c r="P150" s="136">
        <f t="shared" si="23"/>
        <v>0</v>
      </c>
      <c r="Q150" s="135">
        <f t="shared" si="8"/>
        <v>0</v>
      </c>
      <c r="R150" s="136">
        <f t="shared" si="23"/>
        <v>0</v>
      </c>
      <c r="S150" s="135">
        <f t="shared" si="9"/>
        <v>0</v>
      </c>
      <c r="T150" s="136">
        <f t="shared" si="23"/>
        <v>0</v>
      </c>
      <c r="U150" s="135">
        <f t="shared" si="10"/>
        <v>0</v>
      </c>
    </row>
    <row r="151" spans="2:21" s="65" customFormat="1" ht="63" x14ac:dyDescent="0.4">
      <c r="B151" s="66"/>
      <c r="C151" s="7"/>
      <c r="D151" s="21" t="s">
        <v>368</v>
      </c>
      <c r="E151" s="93" t="s">
        <v>350</v>
      </c>
      <c r="F151" s="93"/>
      <c r="G151" s="54"/>
      <c r="H151" s="136">
        <f t="shared" si="23"/>
        <v>0</v>
      </c>
      <c r="I151" s="136">
        <f t="shared" si="23"/>
        <v>0</v>
      </c>
      <c r="J151" s="136">
        <f t="shared" si="12"/>
        <v>0</v>
      </c>
      <c r="K151" s="136">
        <f t="shared" si="23"/>
        <v>0</v>
      </c>
      <c r="L151" s="136">
        <f t="shared" si="23"/>
        <v>0</v>
      </c>
      <c r="M151" s="135">
        <f t="shared" si="7"/>
        <v>0</v>
      </c>
      <c r="N151" s="136">
        <f t="shared" si="23"/>
        <v>0</v>
      </c>
      <c r="O151" s="136">
        <f t="shared" si="13"/>
        <v>0</v>
      </c>
      <c r="P151" s="136">
        <f t="shared" si="23"/>
        <v>0</v>
      </c>
      <c r="Q151" s="135">
        <f t="shared" si="8"/>
        <v>0</v>
      </c>
      <c r="R151" s="136">
        <f t="shared" si="23"/>
        <v>0</v>
      </c>
      <c r="S151" s="135">
        <f t="shared" si="9"/>
        <v>0</v>
      </c>
      <c r="T151" s="136">
        <f t="shared" si="23"/>
        <v>0</v>
      </c>
      <c r="U151" s="135">
        <f t="shared" si="10"/>
        <v>0</v>
      </c>
    </row>
    <row r="152" spans="2:21" s="65" customFormat="1" ht="38.4" x14ac:dyDescent="0.4">
      <c r="B152" s="66"/>
      <c r="C152" s="7"/>
      <c r="D152" s="61" t="s">
        <v>14</v>
      </c>
      <c r="E152" s="93" t="s">
        <v>350</v>
      </c>
      <c r="F152" s="93">
        <v>200</v>
      </c>
      <c r="G152" s="54"/>
      <c r="H152" s="136"/>
      <c r="I152" s="136"/>
      <c r="J152" s="136">
        <f t="shared" si="12"/>
        <v>0</v>
      </c>
      <c r="K152" s="136"/>
      <c r="L152" s="136"/>
      <c r="M152" s="135">
        <f t="shared" si="7"/>
        <v>0</v>
      </c>
      <c r="N152" s="136"/>
      <c r="O152" s="136">
        <f t="shared" si="13"/>
        <v>0</v>
      </c>
      <c r="P152" s="136"/>
      <c r="Q152" s="135">
        <f t="shared" si="8"/>
        <v>0</v>
      </c>
      <c r="R152" s="136"/>
      <c r="S152" s="135">
        <f t="shared" si="9"/>
        <v>0</v>
      </c>
      <c r="T152" s="136"/>
      <c r="U152" s="135">
        <f t="shared" si="10"/>
        <v>0</v>
      </c>
    </row>
    <row r="153" spans="2:21" ht="70.5" customHeight="1" x14ac:dyDescent="0.4">
      <c r="B153" s="12"/>
      <c r="C153" s="13">
        <v>8</v>
      </c>
      <c r="D153" s="9" t="s">
        <v>258</v>
      </c>
      <c r="E153" s="56" t="s">
        <v>70</v>
      </c>
      <c r="F153" s="56"/>
      <c r="G153" s="15"/>
      <c r="H153" s="135">
        <f>H154+H158+H162</f>
        <v>8531.6999999999989</v>
      </c>
      <c r="I153" s="135">
        <f>I154+I158+I162</f>
        <v>0</v>
      </c>
      <c r="J153" s="135">
        <f t="shared" si="12"/>
        <v>8531.6999999999989</v>
      </c>
      <c r="K153" s="135">
        <f>K154+K158+K162</f>
        <v>8531.6999999999989</v>
      </c>
      <c r="L153" s="135">
        <f>L154+L158+L162</f>
        <v>0</v>
      </c>
      <c r="M153" s="135">
        <f t="shared" si="7"/>
        <v>8531.6999999999989</v>
      </c>
      <c r="N153" s="135">
        <f>N154+N158+N162</f>
        <v>0</v>
      </c>
      <c r="O153" s="135">
        <f t="shared" si="13"/>
        <v>8531.6999999999989</v>
      </c>
      <c r="P153" s="135">
        <f>P154+P158+P162</f>
        <v>0</v>
      </c>
      <c r="Q153" s="135">
        <f t="shared" si="8"/>
        <v>8531.6999999999989</v>
      </c>
      <c r="R153" s="135">
        <f>R154+R158+R162</f>
        <v>0</v>
      </c>
      <c r="S153" s="135">
        <f t="shared" si="9"/>
        <v>8531.6999999999989</v>
      </c>
      <c r="T153" s="135">
        <f>T154+T158+T162</f>
        <v>0</v>
      </c>
      <c r="U153" s="135">
        <f t="shared" si="10"/>
        <v>8531.6999999999989</v>
      </c>
    </row>
    <row r="154" spans="2:21" ht="42" x14ac:dyDescent="0.4">
      <c r="B154" s="12"/>
      <c r="C154" s="7"/>
      <c r="D154" s="33" t="s">
        <v>240</v>
      </c>
      <c r="E154" s="88" t="s">
        <v>71</v>
      </c>
      <c r="F154" s="88"/>
      <c r="G154" s="55"/>
      <c r="H154" s="136">
        <f>H155</f>
        <v>1331.6</v>
      </c>
      <c r="I154" s="136">
        <f>I155</f>
        <v>0</v>
      </c>
      <c r="J154" s="136">
        <f t="shared" si="12"/>
        <v>1331.6</v>
      </c>
      <c r="K154" s="136">
        <f>K155</f>
        <v>1331.6</v>
      </c>
      <c r="L154" s="136">
        <f>L155</f>
        <v>0</v>
      </c>
      <c r="M154" s="135">
        <f t="shared" si="7"/>
        <v>1331.6</v>
      </c>
      <c r="N154" s="136">
        <f>N155</f>
        <v>0</v>
      </c>
      <c r="O154" s="136">
        <f t="shared" si="13"/>
        <v>1331.6</v>
      </c>
      <c r="P154" s="136">
        <f>P155</f>
        <v>0</v>
      </c>
      <c r="Q154" s="135">
        <f t="shared" si="8"/>
        <v>1331.6</v>
      </c>
      <c r="R154" s="136">
        <f>R155</f>
        <v>0</v>
      </c>
      <c r="S154" s="135">
        <f t="shared" si="9"/>
        <v>1331.6</v>
      </c>
      <c r="T154" s="136">
        <f>T155</f>
        <v>0</v>
      </c>
      <c r="U154" s="135">
        <f t="shared" si="10"/>
        <v>1331.6</v>
      </c>
    </row>
    <row r="155" spans="2:21" ht="21" x14ac:dyDescent="0.4">
      <c r="B155" s="12"/>
      <c r="C155" s="7"/>
      <c r="D155" s="33" t="s">
        <v>72</v>
      </c>
      <c r="E155" s="88" t="s">
        <v>73</v>
      </c>
      <c r="F155" s="88"/>
      <c r="G155" s="55"/>
      <c r="H155" s="136">
        <f>H156+H157</f>
        <v>1331.6</v>
      </c>
      <c r="I155" s="136">
        <f>I156+I157</f>
        <v>0</v>
      </c>
      <c r="J155" s="136">
        <f t="shared" si="12"/>
        <v>1331.6</v>
      </c>
      <c r="K155" s="136">
        <f>K156+K157</f>
        <v>1331.6</v>
      </c>
      <c r="L155" s="136">
        <f>L156+L157</f>
        <v>0</v>
      </c>
      <c r="M155" s="135">
        <f t="shared" si="7"/>
        <v>1331.6</v>
      </c>
      <c r="N155" s="136">
        <f>N156+N157</f>
        <v>0</v>
      </c>
      <c r="O155" s="136">
        <f t="shared" si="13"/>
        <v>1331.6</v>
      </c>
      <c r="P155" s="136">
        <f>P156+P157</f>
        <v>0</v>
      </c>
      <c r="Q155" s="135">
        <f t="shared" si="8"/>
        <v>1331.6</v>
      </c>
      <c r="R155" s="136">
        <f>R156+R157</f>
        <v>0</v>
      </c>
      <c r="S155" s="135">
        <f t="shared" si="9"/>
        <v>1331.6</v>
      </c>
      <c r="T155" s="136">
        <f>T156+T157</f>
        <v>0</v>
      </c>
      <c r="U155" s="135">
        <f t="shared" si="10"/>
        <v>1331.6</v>
      </c>
    </row>
    <row r="156" spans="2:21" ht="42" x14ac:dyDescent="0.4">
      <c r="B156" s="12"/>
      <c r="C156" s="7"/>
      <c r="D156" s="33" t="s">
        <v>14</v>
      </c>
      <c r="E156" s="88" t="s">
        <v>75</v>
      </c>
      <c r="F156" s="88">
        <v>200</v>
      </c>
      <c r="G156" s="55">
        <v>7</v>
      </c>
      <c r="H156" s="136">
        <v>1206</v>
      </c>
      <c r="I156" s="136"/>
      <c r="J156" s="136">
        <f t="shared" si="12"/>
        <v>1206</v>
      </c>
      <c r="K156" s="136">
        <v>1206</v>
      </c>
      <c r="L156" s="136"/>
      <c r="M156" s="135">
        <f t="shared" si="7"/>
        <v>1206</v>
      </c>
      <c r="N156" s="136"/>
      <c r="O156" s="136">
        <f t="shared" si="13"/>
        <v>1206</v>
      </c>
      <c r="P156" s="136"/>
      <c r="Q156" s="135">
        <f t="shared" si="8"/>
        <v>1206</v>
      </c>
      <c r="R156" s="136"/>
      <c r="S156" s="135">
        <f t="shared" si="9"/>
        <v>1206</v>
      </c>
      <c r="T156" s="136"/>
      <c r="U156" s="135">
        <f t="shared" si="10"/>
        <v>1206</v>
      </c>
    </row>
    <row r="157" spans="2:21" ht="21" x14ac:dyDescent="0.4">
      <c r="B157" s="12"/>
      <c r="C157" s="7"/>
      <c r="D157" s="33" t="s">
        <v>15</v>
      </c>
      <c r="E157" s="88" t="s">
        <v>75</v>
      </c>
      <c r="F157" s="88">
        <v>300</v>
      </c>
      <c r="G157" s="55">
        <v>7</v>
      </c>
      <c r="H157" s="136">
        <v>125.6</v>
      </c>
      <c r="I157" s="136"/>
      <c r="J157" s="136">
        <f t="shared" si="12"/>
        <v>125.6</v>
      </c>
      <c r="K157" s="136">
        <v>125.6</v>
      </c>
      <c r="L157" s="136"/>
      <c r="M157" s="135">
        <f t="shared" ref="M157:M220" si="24">L157+J157</f>
        <v>125.6</v>
      </c>
      <c r="N157" s="136"/>
      <c r="O157" s="136">
        <f t="shared" si="13"/>
        <v>125.6</v>
      </c>
      <c r="P157" s="136"/>
      <c r="Q157" s="135">
        <f t="shared" ref="Q157:Q220" si="25">P157+M157</f>
        <v>125.6</v>
      </c>
      <c r="R157" s="136"/>
      <c r="S157" s="135">
        <f t="shared" ref="S157:S220" si="26">R157+O157</f>
        <v>125.6</v>
      </c>
      <c r="T157" s="136"/>
      <c r="U157" s="135">
        <f t="shared" ref="U157:U220" si="27">T157+S157</f>
        <v>125.6</v>
      </c>
    </row>
    <row r="158" spans="2:21" ht="42" x14ac:dyDescent="0.4">
      <c r="B158" s="12"/>
      <c r="C158" s="7"/>
      <c r="D158" s="33" t="s">
        <v>271</v>
      </c>
      <c r="E158" s="88" t="s">
        <v>76</v>
      </c>
      <c r="F158" s="88"/>
      <c r="G158" s="55"/>
      <c r="H158" s="136">
        <f>H159</f>
        <v>355</v>
      </c>
      <c r="I158" s="136">
        <f>I159</f>
        <v>0</v>
      </c>
      <c r="J158" s="136">
        <f t="shared" si="12"/>
        <v>355</v>
      </c>
      <c r="K158" s="136">
        <f>K159</f>
        <v>355</v>
      </c>
      <c r="L158" s="136">
        <f>L159</f>
        <v>0</v>
      </c>
      <c r="M158" s="135">
        <f t="shared" si="24"/>
        <v>355</v>
      </c>
      <c r="N158" s="136">
        <f>N159</f>
        <v>0</v>
      </c>
      <c r="O158" s="136">
        <f t="shared" si="13"/>
        <v>355</v>
      </c>
      <c r="P158" s="136">
        <f>P159</f>
        <v>0</v>
      </c>
      <c r="Q158" s="135">
        <f t="shared" si="25"/>
        <v>355</v>
      </c>
      <c r="R158" s="136">
        <f>R159</f>
        <v>0</v>
      </c>
      <c r="S158" s="135">
        <f t="shared" si="26"/>
        <v>355</v>
      </c>
      <c r="T158" s="136">
        <f>T159</f>
        <v>0</v>
      </c>
      <c r="U158" s="135">
        <f t="shared" si="27"/>
        <v>355</v>
      </c>
    </row>
    <row r="159" spans="2:21" ht="21" x14ac:dyDescent="0.4">
      <c r="B159" s="12"/>
      <c r="C159" s="7"/>
      <c r="D159" s="33" t="s">
        <v>72</v>
      </c>
      <c r="E159" s="88" t="s">
        <v>77</v>
      </c>
      <c r="F159" s="88"/>
      <c r="G159" s="55"/>
      <c r="H159" s="136">
        <f>H160+H161</f>
        <v>355</v>
      </c>
      <c r="I159" s="136">
        <f>I160+I161</f>
        <v>0</v>
      </c>
      <c r="J159" s="136">
        <f t="shared" si="12"/>
        <v>355</v>
      </c>
      <c r="K159" s="136">
        <f>K160+K161</f>
        <v>355</v>
      </c>
      <c r="L159" s="136">
        <f>L160+L161</f>
        <v>0</v>
      </c>
      <c r="M159" s="135">
        <f t="shared" si="24"/>
        <v>355</v>
      </c>
      <c r="N159" s="136">
        <f>N160+N161</f>
        <v>0</v>
      </c>
      <c r="O159" s="136">
        <f t="shared" si="13"/>
        <v>355</v>
      </c>
      <c r="P159" s="136">
        <f>P160+P161</f>
        <v>0</v>
      </c>
      <c r="Q159" s="135">
        <f t="shared" si="25"/>
        <v>355</v>
      </c>
      <c r="R159" s="136">
        <f>R160+R161</f>
        <v>0</v>
      </c>
      <c r="S159" s="135">
        <f t="shared" si="26"/>
        <v>355</v>
      </c>
      <c r="T159" s="136">
        <f>T160+T161</f>
        <v>0</v>
      </c>
      <c r="U159" s="135">
        <f t="shared" si="27"/>
        <v>355</v>
      </c>
    </row>
    <row r="160" spans="2:21" ht="101.25" customHeight="1" x14ac:dyDescent="0.4">
      <c r="B160" s="12"/>
      <c r="C160" s="7"/>
      <c r="D160" s="33" t="s">
        <v>74</v>
      </c>
      <c r="E160" s="88" t="s">
        <v>77</v>
      </c>
      <c r="F160" s="88">
        <v>100</v>
      </c>
      <c r="G160" s="55">
        <v>7</v>
      </c>
      <c r="H160" s="136">
        <v>222.2</v>
      </c>
      <c r="I160" s="136"/>
      <c r="J160" s="136">
        <f t="shared" si="12"/>
        <v>222.2</v>
      </c>
      <c r="K160" s="136">
        <v>222.2</v>
      </c>
      <c r="L160" s="136"/>
      <c r="M160" s="135">
        <f t="shared" si="24"/>
        <v>222.2</v>
      </c>
      <c r="N160" s="136"/>
      <c r="O160" s="136">
        <f t="shared" si="13"/>
        <v>222.2</v>
      </c>
      <c r="P160" s="136"/>
      <c r="Q160" s="135">
        <f t="shared" si="25"/>
        <v>222.2</v>
      </c>
      <c r="R160" s="136"/>
      <c r="S160" s="135">
        <f t="shared" si="26"/>
        <v>222.2</v>
      </c>
      <c r="T160" s="136"/>
      <c r="U160" s="135">
        <f t="shared" si="27"/>
        <v>222.2</v>
      </c>
    </row>
    <row r="161" spans="2:21" ht="50.25" customHeight="1" x14ac:dyDescent="0.4">
      <c r="B161" s="12"/>
      <c r="C161" s="7"/>
      <c r="D161" s="33" t="s">
        <v>14</v>
      </c>
      <c r="E161" s="88" t="s">
        <v>77</v>
      </c>
      <c r="F161" s="88">
        <v>200</v>
      </c>
      <c r="G161" s="55">
        <v>7</v>
      </c>
      <c r="H161" s="136">
        <v>132.80000000000001</v>
      </c>
      <c r="I161" s="136"/>
      <c r="J161" s="136">
        <f t="shared" si="12"/>
        <v>132.80000000000001</v>
      </c>
      <c r="K161" s="136">
        <v>132.80000000000001</v>
      </c>
      <c r="L161" s="136"/>
      <c r="M161" s="135">
        <f t="shared" si="24"/>
        <v>132.80000000000001</v>
      </c>
      <c r="N161" s="136"/>
      <c r="O161" s="136">
        <f t="shared" si="13"/>
        <v>132.80000000000001</v>
      </c>
      <c r="P161" s="136"/>
      <c r="Q161" s="135">
        <f t="shared" si="25"/>
        <v>132.80000000000001</v>
      </c>
      <c r="R161" s="136"/>
      <c r="S161" s="135">
        <f t="shared" si="26"/>
        <v>132.80000000000001</v>
      </c>
      <c r="T161" s="136"/>
      <c r="U161" s="135">
        <f t="shared" si="27"/>
        <v>132.80000000000001</v>
      </c>
    </row>
    <row r="162" spans="2:21" ht="105" customHeight="1" x14ac:dyDescent="0.4">
      <c r="B162" s="12"/>
      <c r="C162" s="7"/>
      <c r="D162" s="33" t="s">
        <v>239</v>
      </c>
      <c r="E162" s="88" t="s">
        <v>78</v>
      </c>
      <c r="F162" s="88"/>
      <c r="G162" s="55"/>
      <c r="H162" s="136">
        <f>H163+H167</f>
        <v>6845.0999999999995</v>
      </c>
      <c r="I162" s="136">
        <f>I163+I167</f>
        <v>0</v>
      </c>
      <c r="J162" s="136">
        <f t="shared" si="12"/>
        <v>6845.0999999999995</v>
      </c>
      <c r="K162" s="136">
        <f>K163+K167</f>
        <v>6845.0999999999995</v>
      </c>
      <c r="L162" s="136">
        <f>L163+L167</f>
        <v>0</v>
      </c>
      <c r="M162" s="135">
        <f t="shared" si="24"/>
        <v>6845.0999999999995</v>
      </c>
      <c r="N162" s="136">
        <f>N163+N167</f>
        <v>0</v>
      </c>
      <c r="O162" s="136">
        <f t="shared" si="13"/>
        <v>6845.0999999999995</v>
      </c>
      <c r="P162" s="136">
        <f>P163+P167</f>
        <v>0</v>
      </c>
      <c r="Q162" s="135">
        <f t="shared" si="25"/>
        <v>6845.0999999999995</v>
      </c>
      <c r="R162" s="136">
        <f>R163+R167</f>
        <v>0</v>
      </c>
      <c r="S162" s="135">
        <f t="shared" si="26"/>
        <v>6845.0999999999995</v>
      </c>
      <c r="T162" s="136">
        <f>T163+T167</f>
        <v>0</v>
      </c>
      <c r="U162" s="135">
        <f t="shared" si="27"/>
        <v>6845.0999999999995</v>
      </c>
    </row>
    <row r="163" spans="2:21" ht="46.5" customHeight="1" x14ac:dyDescent="0.4">
      <c r="B163" s="12"/>
      <c r="C163" s="7"/>
      <c r="D163" s="33" t="s">
        <v>79</v>
      </c>
      <c r="E163" s="88" t="s">
        <v>80</v>
      </c>
      <c r="F163" s="88"/>
      <c r="G163" s="55"/>
      <c r="H163" s="136">
        <f>H164+H165+H166</f>
        <v>4918.7</v>
      </c>
      <c r="I163" s="136">
        <f>I164+I165+I166</f>
        <v>0</v>
      </c>
      <c r="J163" s="136">
        <f t="shared" ref="J163:J231" si="28">H163+I163</f>
        <v>4918.7</v>
      </c>
      <c r="K163" s="136">
        <f>K164+K165+K166</f>
        <v>4918.7</v>
      </c>
      <c r="L163" s="136">
        <f>L164+L165+L166</f>
        <v>0</v>
      </c>
      <c r="M163" s="135">
        <f t="shared" si="24"/>
        <v>4918.7</v>
      </c>
      <c r="N163" s="136">
        <f>N164+N165+N166</f>
        <v>0</v>
      </c>
      <c r="O163" s="136">
        <f t="shared" ref="O163:O231" si="29">K163+N163</f>
        <v>4918.7</v>
      </c>
      <c r="P163" s="136">
        <f>P164+P165+P166</f>
        <v>0</v>
      </c>
      <c r="Q163" s="135">
        <f t="shared" si="25"/>
        <v>4918.7</v>
      </c>
      <c r="R163" s="136">
        <f>R164+R165+R166</f>
        <v>0</v>
      </c>
      <c r="S163" s="135">
        <f t="shared" si="26"/>
        <v>4918.7</v>
      </c>
      <c r="T163" s="136">
        <f>T164+T165+T166</f>
        <v>0</v>
      </c>
      <c r="U163" s="135">
        <f t="shared" si="27"/>
        <v>4918.7</v>
      </c>
    </row>
    <row r="164" spans="2:21" ht="115.5" customHeight="1" x14ac:dyDescent="0.4">
      <c r="B164" s="12"/>
      <c r="C164" s="7"/>
      <c r="D164" s="33" t="s">
        <v>74</v>
      </c>
      <c r="E164" s="88" t="s">
        <v>80</v>
      </c>
      <c r="F164" s="88">
        <v>100</v>
      </c>
      <c r="G164" s="55">
        <v>7</v>
      </c>
      <c r="H164" s="136">
        <v>4586.8</v>
      </c>
      <c r="I164" s="136"/>
      <c r="J164" s="136">
        <f t="shared" si="28"/>
        <v>4586.8</v>
      </c>
      <c r="K164" s="136">
        <v>4586.8</v>
      </c>
      <c r="L164" s="136"/>
      <c r="M164" s="135">
        <f t="shared" si="24"/>
        <v>4586.8</v>
      </c>
      <c r="N164" s="136"/>
      <c r="O164" s="136">
        <f t="shared" si="29"/>
        <v>4586.8</v>
      </c>
      <c r="P164" s="136"/>
      <c r="Q164" s="135">
        <f t="shared" si="25"/>
        <v>4586.8</v>
      </c>
      <c r="R164" s="136"/>
      <c r="S164" s="135">
        <f t="shared" si="26"/>
        <v>4586.8</v>
      </c>
      <c r="T164" s="136"/>
      <c r="U164" s="135">
        <f t="shared" si="27"/>
        <v>4586.8</v>
      </c>
    </row>
    <row r="165" spans="2:21" ht="42" x14ac:dyDescent="0.4">
      <c r="B165" s="12"/>
      <c r="C165" s="7"/>
      <c r="D165" s="33" t="s">
        <v>209</v>
      </c>
      <c r="E165" s="88" t="s">
        <v>80</v>
      </c>
      <c r="F165" s="88">
        <v>200</v>
      </c>
      <c r="G165" s="55">
        <v>7</v>
      </c>
      <c r="H165" s="136">
        <v>329.2</v>
      </c>
      <c r="I165" s="136"/>
      <c r="J165" s="136">
        <f t="shared" si="28"/>
        <v>329.2</v>
      </c>
      <c r="K165" s="136">
        <v>329.2</v>
      </c>
      <c r="L165" s="136"/>
      <c r="M165" s="135">
        <f t="shared" si="24"/>
        <v>329.2</v>
      </c>
      <c r="N165" s="136"/>
      <c r="O165" s="136">
        <f t="shared" si="29"/>
        <v>329.2</v>
      </c>
      <c r="P165" s="136"/>
      <c r="Q165" s="135">
        <f t="shared" si="25"/>
        <v>329.2</v>
      </c>
      <c r="R165" s="136"/>
      <c r="S165" s="135">
        <f t="shared" si="26"/>
        <v>329.2</v>
      </c>
      <c r="T165" s="136"/>
      <c r="U165" s="135">
        <f t="shared" si="27"/>
        <v>329.2</v>
      </c>
    </row>
    <row r="166" spans="2:21" ht="21" x14ac:dyDescent="0.4">
      <c r="B166" s="12"/>
      <c r="C166" s="7"/>
      <c r="D166" s="33" t="s">
        <v>18</v>
      </c>
      <c r="E166" s="88" t="s">
        <v>80</v>
      </c>
      <c r="F166" s="88">
        <v>800</v>
      </c>
      <c r="G166" s="55">
        <v>7</v>
      </c>
      <c r="H166" s="136">
        <v>2.7</v>
      </c>
      <c r="I166" s="136"/>
      <c r="J166" s="136">
        <f t="shared" si="28"/>
        <v>2.7</v>
      </c>
      <c r="K166" s="136">
        <v>2.7</v>
      </c>
      <c r="L166" s="136"/>
      <c r="M166" s="135">
        <f t="shared" si="24"/>
        <v>2.7</v>
      </c>
      <c r="N166" s="136"/>
      <c r="O166" s="136">
        <f t="shared" si="29"/>
        <v>2.7</v>
      </c>
      <c r="P166" s="136"/>
      <c r="Q166" s="135">
        <f t="shared" si="25"/>
        <v>2.7</v>
      </c>
      <c r="R166" s="136"/>
      <c r="S166" s="135">
        <f t="shared" si="26"/>
        <v>2.7</v>
      </c>
      <c r="T166" s="136"/>
      <c r="U166" s="135">
        <f t="shared" si="27"/>
        <v>2.7</v>
      </c>
    </row>
    <row r="167" spans="2:21" ht="21" x14ac:dyDescent="0.4">
      <c r="B167" s="12"/>
      <c r="C167" s="7"/>
      <c r="D167" s="42" t="s">
        <v>90</v>
      </c>
      <c r="E167" s="88" t="s">
        <v>81</v>
      </c>
      <c r="F167" s="88"/>
      <c r="G167" s="55"/>
      <c r="H167" s="136">
        <f>H168+H169</f>
        <v>1926.3999999999999</v>
      </c>
      <c r="I167" s="136">
        <f>I168+I169</f>
        <v>0</v>
      </c>
      <c r="J167" s="136">
        <f t="shared" si="28"/>
        <v>1926.3999999999999</v>
      </c>
      <c r="K167" s="136">
        <f>K168+K169</f>
        <v>1926.3999999999999</v>
      </c>
      <c r="L167" s="136">
        <f>L168+L169</f>
        <v>0</v>
      </c>
      <c r="M167" s="135">
        <f t="shared" si="24"/>
        <v>1926.3999999999999</v>
      </c>
      <c r="N167" s="136">
        <f>N168+N169</f>
        <v>0</v>
      </c>
      <c r="O167" s="136">
        <f t="shared" si="29"/>
        <v>1926.3999999999999</v>
      </c>
      <c r="P167" s="136">
        <f>P168+P169</f>
        <v>0</v>
      </c>
      <c r="Q167" s="135">
        <f t="shared" si="25"/>
        <v>1926.3999999999999</v>
      </c>
      <c r="R167" s="136">
        <f>R168+R169</f>
        <v>0</v>
      </c>
      <c r="S167" s="135">
        <f t="shared" si="26"/>
        <v>1926.3999999999999</v>
      </c>
      <c r="T167" s="136">
        <f>T168+T169</f>
        <v>0</v>
      </c>
      <c r="U167" s="135">
        <f t="shared" si="27"/>
        <v>1926.3999999999999</v>
      </c>
    </row>
    <row r="168" spans="2:21" ht="120.75" customHeight="1" x14ac:dyDescent="0.4">
      <c r="B168" s="12"/>
      <c r="C168" s="7"/>
      <c r="D168" s="33" t="s">
        <v>74</v>
      </c>
      <c r="E168" s="88" t="s">
        <v>81</v>
      </c>
      <c r="F168" s="88">
        <v>100</v>
      </c>
      <c r="G168" s="55">
        <v>9</v>
      </c>
      <c r="H168" s="136">
        <v>1835.6</v>
      </c>
      <c r="I168" s="136"/>
      <c r="J168" s="136">
        <f t="shared" si="28"/>
        <v>1835.6</v>
      </c>
      <c r="K168" s="136">
        <v>1835.6</v>
      </c>
      <c r="L168" s="136"/>
      <c r="M168" s="135">
        <f t="shared" si="24"/>
        <v>1835.6</v>
      </c>
      <c r="N168" s="136"/>
      <c r="O168" s="136">
        <f t="shared" si="29"/>
        <v>1835.6</v>
      </c>
      <c r="P168" s="136"/>
      <c r="Q168" s="135">
        <f t="shared" si="25"/>
        <v>1835.6</v>
      </c>
      <c r="R168" s="136"/>
      <c r="S168" s="135">
        <f t="shared" si="26"/>
        <v>1835.6</v>
      </c>
      <c r="T168" s="136"/>
      <c r="U168" s="135">
        <f t="shared" si="27"/>
        <v>1835.6</v>
      </c>
    </row>
    <row r="169" spans="2:21" ht="42" x14ac:dyDescent="0.4">
      <c r="B169" s="12"/>
      <c r="C169" s="7"/>
      <c r="D169" s="33" t="s">
        <v>14</v>
      </c>
      <c r="E169" s="88" t="s">
        <v>81</v>
      </c>
      <c r="F169" s="88">
        <v>200</v>
      </c>
      <c r="G169" s="55">
        <v>9</v>
      </c>
      <c r="H169" s="136">
        <v>90.8</v>
      </c>
      <c r="I169" s="136"/>
      <c r="J169" s="136">
        <f t="shared" si="28"/>
        <v>90.8</v>
      </c>
      <c r="K169" s="136">
        <v>90.8</v>
      </c>
      <c r="L169" s="136"/>
      <c r="M169" s="135">
        <f t="shared" si="24"/>
        <v>90.8</v>
      </c>
      <c r="N169" s="136"/>
      <c r="O169" s="136">
        <f t="shared" si="29"/>
        <v>90.8</v>
      </c>
      <c r="P169" s="136"/>
      <c r="Q169" s="135">
        <f t="shared" si="25"/>
        <v>90.8</v>
      </c>
      <c r="R169" s="136"/>
      <c r="S169" s="135">
        <f t="shared" si="26"/>
        <v>90.8</v>
      </c>
      <c r="T169" s="136"/>
      <c r="U169" s="135">
        <f t="shared" si="27"/>
        <v>90.8</v>
      </c>
    </row>
    <row r="170" spans="2:21" ht="40.799999999999997" x14ac:dyDescent="0.4">
      <c r="B170" s="12"/>
      <c r="C170" s="13">
        <v>9</v>
      </c>
      <c r="D170" s="9" t="s">
        <v>238</v>
      </c>
      <c r="E170" s="56" t="s">
        <v>82</v>
      </c>
      <c r="F170" s="56"/>
      <c r="G170" s="9"/>
      <c r="H170" s="135">
        <f>H171+H183+H188</f>
        <v>48683.8</v>
      </c>
      <c r="I170" s="135">
        <f>I171+I183+I188</f>
        <v>0</v>
      </c>
      <c r="J170" s="135">
        <f t="shared" si="28"/>
        <v>48683.8</v>
      </c>
      <c r="K170" s="135">
        <f>K171+K183+K188</f>
        <v>48683.8</v>
      </c>
      <c r="L170" s="135">
        <f>L171+L183+L188</f>
        <v>0</v>
      </c>
      <c r="M170" s="135">
        <f t="shared" si="24"/>
        <v>48683.8</v>
      </c>
      <c r="N170" s="135">
        <f>N171+N183+N188</f>
        <v>0</v>
      </c>
      <c r="O170" s="135">
        <f t="shared" si="29"/>
        <v>48683.8</v>
      </c>
      <c r="P170" s="135">
        <f>P171+P183+P188</f>
        <v>215.5</v>
      </c>
      <c r="Q170" s="135">
        <f t="shared" si="25"/>
        <v>48899.3</v>
      </c>
      <c r="R170" s="135">
        <f>R171+R183+R188</f>
        <v>0</v>
      </c>
      <c r="S170" s="135">
        <f t="shared" si="26"/>
        <v>48683.8</v>
      </c>
      <c r="T170" s="135">
        <f>T171+T183+T188</f>
        <v>215.5</v>
      </c>
      <c r="U170" s="135">
        <f t="shared" si="27"/>
        <v>48899.3</v>
      </c>
    </row>
    <row r="171" spans="2:21" ht="42" x14ac:dyDescent="0.4">
      <c r="B171" s="12"/>
      <c r="C171" s="7"/>
      <c r="D171" s="33" t="s">
        <v>272</v>
      </c>
      <c r="E171" s="88" t="s">
        <v>83</v>
      </c>
      <c r="F171" s="88"/>
      <c r="G171" s="54"/>
      <c r="H171" s="136">
        <f>H172+H175+H177+H179+H181</f>
        <v>45843.9</v>
      </c>
      <c r="I171" s="136">
        <f>I172+I175+I177+I179+I181</f>
        <v>0</v>
      </c>
      <c r="J171" s="136">
        <f t="shared" si="28"/>
        <v>45843.9</v>
      </c>
      <c r="K171" s="136">
        <f>K172+K175+K177+K179+K181</f>
        <v>45843.9</v>
      </c>
      <c r="L171" s="136">
        <f>L172+L175+L177+L179+L181</f>
        <v>0</v>
      </c>
      <c r="M171" s="135">
        <f t="shared" si="24"/>
        <v>45843.9</v>
      </c>
      <c r="N171" s="136">
        <f>N172+N175+N177+N179+N181</f>
        <v>0</v>
      </c>
      <c r="O171" s="136">
        <f t="shared" si="29"/>
        <v>45843.9</v>
      </c>
      <c r="P171" s="136">
        <f>P172+P175+P177+P179+P181</f>
        <v>215.5</v>
      </c>
      <c r="Q171" s="135">
        <f t="shared" si="25"/>
        <v>46059.4</v>
      </c>
      <c r="R171" s="136">
        <f>R172+R175+R177+R179+R181</f>
        <v>0</v>
      </c>
      <c r="S171" s="135">
        <f t="shared" si="26"/>
        <v>45843.9</v>
      </c>
      <c r="T171" s="136">
        <f>T172+T175+T177+T179+T181</f>
        <v>215.5</v>
      </c>
      <c r="U171" s="135">
        <f t="shared" si="27"/>
        <v>46059.4</v>
      </c>
    </row>
    <row r="172" spans="2:21" ht="67.5" customHeight="1" x14ac:dyDescent="0.4">
      <c r="B172" s="12"/>
      <c r="C172" s="7"/>
      <c r="D172" s="33" t="s">
        <v>79</v>
      </c>
      <c r="E172" s="88" t="s">
        <v>84</v>
      </c>
      <c r="F172" s="88"/>
      <c r="G172" s="54"/>
      <c r="H172" s="136">
        <f>H173+H174</f>
        <v>43093.4</v>
      </c>
      <c r="I172" s="136">
        <f>I173+I174</f>
        <v>0</v>
      </c>
      <c r="J172" s="136">
        <f t="shared" si="28"/>
        <v>43093.4</v>
      </c>
      <c r="K172" s="136">
        <f>K173+K174</f>
        <v>43093.4</v>
      </c>
      <c r="L172" s="136">
        <f>L173+L174</f>
        <v>0</v>
      </c>
      <c r="M172" s="135">
        <f t="shared" si="24"/>
        <v>43093.4</v>
      </c>
      <c r="N172" s="136">
        <f>N173+N174</f>
        <v>0</v>
      </c>
      <c r="O172" s="136">
        <f t="shared" si="29"/>
        <v>43093.4</v>
      </c>
      <c r="P172" s="136">
        <f>P173+P174</f>
        <v>0</v>
      </c>
      <c r="Q172" s="135">
        <f t="shared" si="25"/>
        <v>43093.4</v>
      </c>
      <c r="R172" s="136">
        <f>R173+R174</f>
        <v>0</v>
      </c>
      <c r="S172" s="135">
        <f t="shared" si="26"/>
        <v>43093.4</v>
      </c>
      <c r="T172" s="136">
        <f>T173+T174</f>
        <v>0</v>
      </c>
      <c r="U172" s="135">
        <f t="shared" si="27"/>
        <v>43093.4</v>
      </c>
    </row>
    <row r="173" spans="2:21" ht="21" x14ac:dyDescent="0.4">
      <c r="B173" s="12"/>
      <c r="C173" s="194"/>
      <c r="D173" s="200" t="s">
        <v>9</v>
      </c>
      <c r="E173" s="176" t="s">
        <v>84</v>
      </c>
      <c r="F173" s="176">
        <v>600</v>
      </c>
      <c r="G173" s="54">
        <v>1</v>
      </c>
      <c r="H173" s="136">
        <v>25166</v>
      </c>
      <c r="I173" s="136"/>
      <c r="J173" s="136">
        <f t="shared" si="28"/>
        <v>25166</v>
      </c>
      <c r="K173" s="136">
        <v>25166</v>
      </c>
      <c r="L173" s="136"/>
      <c r="M173" s="135">
        <f t="shared" si="24"/>
        <v>25166</v>
      </c>
      <c r="N173" s="136"/>
      <c r="O173" s="136">
        <f t="shared" si="29"/>
        <v>25166</v>
      </c>
      <c r="P173" s="136"/>
      <c r="Q173" s="135">
        <f t="shared" si="25"/>
        <v>25166</v>
      </c>
      <c r="R173" s="136"/>
      <c r="S173" s="135">
        <f t="shared" si="26"/>
        <v>25166</v>
      </c>
      <c r="T173" s="136"/>
      <c r="U173" s="135">
        <f t="shared" si="27"/>
        <v>25166</v>
      </c>
    </row>
    <row r="174" spans="2:21" ht="48.6" customHeight="1" x14ac:dyDescent="0.4">
      <c r="B174" s="12"/>
      <c r="C174" s="194"/>
      <c r="D174" s="201"/>
      <c r="E174" s="176"/>
      <c r="F174" s="176"/>
      <c r="G174" s="54">
        <v>2</v>
      </c>
      <c r="H174" s="136">
        <v>17927.400000000001</v>
      </c>
      <c r="I174" s="136"/>
      <c r="J174" s="136">
        <f t="shared" si="28"/>
        <v>17927.400000000001</v>
      </c>
      <c r="K174" s="136">
        <v>17927.400000000001</v>
      </c>
      <c r="L174" s="136"/>
      <c r="M174" s="135">
        <f t="shared" si="24"/>
        <v>17927.400000000001</v>
      </c>
      <c r="N174" s="136"/>
      <c r="O174" s="136">
        <f t="shared" si="29"/>
        <v>17927.400000000001</v>
      </c>
      <c r="P174" s="136"/>
      <c r="Q174" s="135">
        <f t="shared" si="25"/>
        <v>17927.400000000001</v>
      </c>
      <c r="R174" s="136"/>
      <c r="S174" s="135">
        <f t="shared" si="26"/>
        <v>17927.400000000001</v>
      </c>
      <c r="T174" s="136"/>
      <c r="U174" s="135">
        <f t="shared" si="27"/>
        <v>17927.400000000001</v>
      </c>
    </row>
    <row r="175" spans="2:21" s="65" customFormat="1" ht="42" x14ac:dyDescent="0.4">
      <c r="B175" s="66"/>
      <c r="C175" s="73"/>
      <c r="D175" s="79" t="s">
        <v>326</v>
      </c>
      <c r="E175" s="88" t="s">
        <v>327</v>
      </c>
      <c r="F175" s="88"/>
      <c r="G175" s="54"/>
      <c r="H175" s="136">
        <f>H176</f>
        <v>1489.9</v>
      </c>
      <c r="I175" s="136">
        <f>I176</f>
        <v>0</v>
      </c>
      <c r="J175" s="136">
        <f t="shared" si="28"/>
        <v>1489.9</v>
      </c>
      <c r="K175" s="136">
        <f>K176</f>
        <v>1489.9</v>
      </c>
      <c r="L175" s="136">
        <f>L176</f>
        <v>0</v>
      </c>
      <c r="M175" s="135">
        <f t="shared" si="24"/>
        <v>1489.9</v>
      </c>
      <c r="N175" s="136">
        <f>N176</f>
        <v>0</v>
      </c>
      <c r="O175" s="136">
        <f t="shared" si="29"/>
        <v>1489.9</v>
      </c>
      <c r="P175" s="136">
        <f>P176</f>
        <v>0</v>
      </c>
      <c r="Q175" s="135">
        <f t="shared" si="25"/>
        <v>1489.9</v>
      </c>
      <c r="R175" s="136">
        <f>R176</f>
        <v>0</v>
      </c>
      <c r="S175" s="135">
        <f t="shared" si="26"/>
        <v>1489.9</v>
      </c>
      <c r="T175" s="136">
        <f>T176</f>
        <v>0</v>
      </c>
      <c r="U175" s="135">
        <f t="shared" si="27"/>
        <v>1489.9</v>
      </c>
    </row>
    <row r="176" spans="2:21" s="65" customFormat="1" ht="42" x14ac:dyDescent="0.4">
      <c r="B176" s="66"/>
      <c r="C176" s="73"/>
      <c r="D176" s="79" t="s">
        <v>20</v>
      </c>
      <c r="E176" s="88" t="s">
        <v>327</v>
      </c>
      <c r="F176" s="88">
        <v>600</v>
      </c>
      <c r="G176" s="54"/>
      <c r="H176" s="136">
        <v>1489.9</v>
      </c>
      <c r="I176" s="136"/>
      <c r="J176" s="136">
        <f t="shared" si="28"/>
        <v>1489.9</v>
      </c>
      <c r="K176" s="136">
        <v>1489.9</v>
      </c>
      <c r="L176" s="136"/>
      <c r="M176" s="135">
        <f t="shared" si="24"/>
        <v>1489.9</v>
      </c>
      <c r="N176" s="136"/>
      <c r="O176" s="136">
        <f t="shared" si="29"/>
        <v>1489.9</v>
      </c>
      <c r="P176" s="136"/>
      <c r="Q176" s="135">
        <f t="shared" si="25"/>
        <v>1489.9</v>
      </c>
      <c r="R176" s="136"/>
      <c r="S176" s="135">
        <f t="shared" si="26"/>
        <v>1489.9</v>
      </c>
      <c r="T176" s="136"/>
      <c r="U176" s="135">
        <f t="shared" si="27"/>
        <v>1489.9</v>
      </c>
    </row>
    <row r="177" spans="2:21" ht="157.94999999999999" customHeight="1" x14ac:dyDescent="0.4">
      <c r="B177" s="12"/>
      <c r="C177" s="7"/>
      <c r="D177" s="33" t="s">
        <v>237</v>
      </c>
      <c r="E177" s="88" t="s">
        <v>85</v>
      </c>
      <c r="F177" s="88"/>
      <c r="G177" s="54"/>
      <c r="H177" s="136">
        <f>H178</f>
        <v>93.8</v>
      </c>
      <c r="I177" s="136">
        <f>I178</f>
        <v>0</v>
      </c>
      <c r="J177" s="136">
        <f t="shared" si="28"/>
        <v>93.8</v>
      </c>
      <c r="K177" s="136">
        <f>K178</f>
        <v>93.8</v>
      </c>
      <c r="L177" s="136">
        <f>L178</f>
        <v>0</v>
      </c>
      <c r="M177" s="135">
        <f t="shared" si="24"/>
        <v>93.8</v>
      </c>
      <c r="N177" s="136">
        <f>N178</f>
        <v>0</v>
      </c>
      <c r="O177" s="136">
        <f t="shared" si="29"/>
        <v>93.8</v>
      </c>
      <c r="P177" s="136">
        <f>P178</f>
        <v>0</v>
      </c>
      <c r="Q177" s="135">
        <f t="shared" si="25"/>
        <v>93.8</v>
      </c>
      <c r="R177" s="136">
        <f>R178</f>
        <v>0</v>
      </c>
      <c r="S177" s="135">
        <f t="shared" si="26"/>
        <v>93.8</v>
      </c>
      <c r="T177" s="136">
        <f>T178</f>
        <v>0</v>
      </c>
      <c r="U177" s="135">
        <f t="shared" si="27"/>
        <v>93.8</v>
      </c>
    </row>
    <row r="178" spans="2:21" ht="42" x14ac:dyDescent="0.4">
      <c r="B178" s="12"/>
      <c r="C178" s="73"/>
      <c r="D178" s="74" t="s">
        <v>9</v>
      </c>
      <c r="E178" s="88" t="s">
        <v>85</v>
      </c>
      <c r="F178" s="88">
        <v>600</v>
      </c>
      <c r="G178" s="23">
        <v>1</v>
      </c>
      <c r="H178" s="136">
        <v>93.8</v>
      </c>
      <c r="I178" s="136"/>
      <c r="J178" s="136">
        <f t="shared" si="28"/>
        <v>93.8</v>
      </c>
      <c r="K178" s="136">
        <v>93.8</v>
      </c>
      <c r="L178" s="136"/>
      <c r="M178" s="135">
        <f t="shared" si="24"/>
        <v>93.8</v>
      </c>
      <c r="N178" s="136"/>
      <c r="O178" s="136">
        <f t="shared" si="29"/>
        <v>93.8</v>
      </c>
      <c r="P178" s="136"/>
      <c r="Q178" s="135">
        <f t="shared" si="25"/>
        <v>93.8</v>
      </c>
      <c r="R178" s="136"/>
      <c r="S178" s="135">
        <f t="shared" si="26"/>
        <v>93.8</v>
      </c>
      <c r="T178" s="136"/>
      <c r="U178" s="135">
        <f t="shared" si="27"/>
        <v>93.8</v>
      </c>
    </row>
    <row r="179" spans="2:21" ht="38.4" x14ac:dyDescent="0.4">
      <c r="B179" s="12"/>
      <c r="C179" s="34"/>
      <c r="D179" s="61" t="s">
        <v>420</v>
      </c>
      <c r="E179" s="88" t="s">
        <v>297</v>
      </c>
      <c r="F179" s="88"/>
      <c r="G179" s="54"/>
      <c r="H179" s="136">
        <f>H180</f>
        <v>1015.1</v>
      </c>
      <c r="I179" s="136">
        <f>I180</f>
        <v>0</v>
      </c>
      <c r="J179" s="136">
        <f t="shared" si="28"/>
        <v>1015.1</v>
      </c>
      <c r="K179" s="136">
        <f>K180</f>
        <v>1015.1</v>
      </c>
      <c r="L179" s="136">
        <f>L180</f>
        <v>0</v>
      </c>
      <c r="M179" s="135">
        <f t="shared" si="24"/>
        <v>1015.1</v>
      </c>
      <c r="N179" s="136">
        <f>N180</f>
        <v>0</v>
      </c>
      <c r="O179" s="136">
        <f t="shared" si="29"/>
        <v>1015.1</v>
      </c>
      <c r="P179" s="136">
        <f>P180</f>
        <v>187.5</v>
      </c>
      <c r="Q179" s="135">
        <f t="shared" si="25"/>
        <v>1202.5999999999999</v>
      </c>
      <c r="R179" s="136">
        <f>R180</f>
        <v>0</v>
      </c>
      <c r="S179" s="135">
        <f t="shared" si="26"/>
        <v>1015.1</v>
      </c>
      <c r="T179" s="136">
        <f>T180</f>
        <v>187.5</v>
      </c>
      <c r="U179" s="135">
        <f t="shared" si="27"/>
        <v>1202.5999999999999</v>
      </c>
    </row>
    <row r="180" spans="2:21" ht="70.5" customHeight="1" x14ac:dyDescent="0.4">
      <c r="B180" s="12"/>
      <c r="C180" s="34"/>
      <c r="D180" s="37" t="s">
        <v>20</v>
      </c>
      <c r="E180" s="88" t="s">
        <v>297</v>
      </c>
      <c r="F180" s="88">
        <v>600</v>
      </c>
      <c r="G180" s="54"/>
      <c r="H180" s="136">
        <v>1015.1</v>
      </c>
      <c r="I180" s="136"/>
      <c r="J180" s="136">
        <f t="shared" si="28"/>
        <v>1015.1</v>
      </c>
      <c r="K180" s="136">
        <v>1015.1</v>
      </c>
      <c r="L180" s="136"/>
      <c r="M180" s="135">
        <f t="shared" si="24"/>
        <v>1015.1</v>
      </c>
      <c r="N180" s="136"/>
      <c r="O180" s="136">
        <f t="shared" si="29"/>
        <v>1015.1</v>
      </c>
      <c r="P180" s="136">
        <v>187.5</v>
      </c>
      <c r="Q180" s="135">
        <f t="shared" si="25"/>
        <v>1202.5999999999999</v>
      </c>
      <c r="R180" s="136"/>
      <c r="S180" s="135">
        <f t="shared" si="26"/>
        <v>1015.1</v>
      </c>
      <c r="T180" s="136">
        <v>187.5</v>
      </c>
      <c r="U180" s="135">
        <f t="shared" si="27"/>
        <v>1202.5999999999999</v>
      </c>
    </row>
    <row r="181" spans="2:21" ht="57.75" customHeight="1" x14ac:dyDescent="0.4">
      <c r="B181" s="12"/>
      <c r="C181" s="34"/>
      <c r="D181" s="61" t="s">
        <v>421</v>
      </c>
      <c r="E181" s="92" t="s">
        <v>297</v>
      </c>
      <c r="F181" s="46"/>
      <c r="G181" s="54"/>
      <c r="H181" s="136">
        <f>H182</f>
        <v>151.69999999999999</v>
      </c>
      <c r="I181" s="136">
        <f>I182</f>
        <v>0</v>
      </c>
      <c r="J181" s="136">
        <f t="shared" si="28"/>
        <v>151.69999999999999</v>
      </c>
      <c r="K181" s="136">
        <f>K182</f>
        <v>151.69999999999999</v>
      </c>
      <c r="L181" s="136">
        <f>L182</f>
        <v>0</v>
      </c>
      <c r="M181" s="135">
        <f t="shared" si="24"/>
        <v>151.69999999999999</v>
      </c>
      <c r="N181" s="136">
        <f>N182</f>
        <v>0</v>
      </c>
      <c r="O181" s="136">
        <f t="shared" si="29"/>
        <v>151.69999999999999</v>
      </c>
      <c r="P181" s="136">
        <f>P182</f>
        <v>28</v>
      </c>
      <c r="Q181" s="135">
        <f t="shared" si="25"/>
        <v>179.7</v>
      </c>
      <c r="R181" s="136">
        <f>R182</f>
        <v>0</v>
      </c>
      <c r="S181" s="135">
        <f t="shared" si="26"/>
        <v>151.69999999999999</v>
      </c>
      <c r="T181" s="136">
        <f>T182</f>
        <v>28</v>
      </c>
      <c r="U181" s="135">
        <f t="shared" si="27"/>
        <v>179.7</v>
      </c>
    </row>
    <row r="182" spans="2:21" ht="57" customHeight="1" x14ac:dyDescent="0.4">
      <c r="B182" s="12"/>
      <c r="C182" s="34"/>
      <c r="D182" s="32" t="s">
        <v>20</v>
      </c>
      <c r="E182" s="92" t="s">
        <v>297</v>
      </c>
      <c r="F182" s="92" t="s">
        <v>286</v>
      </c>
      <c r="G182" s="54"/>
      <c r="H182" s="136">
        <v>151.69999999999999</v>
      </c>
      <c r="I182" s="136"/>
      <c r="J182" s="136">
        <f t="shared" si="28"/>
        <v>151.69999999999999</v>
      </c>
      <c r="K182" s="136">
        <v>151.69999999999999</v>
      </c>
      <c r="L182" s="136"/>
      <c r="M182" s="135">
        <f t="shared" si="24"/>
        <v>151.69999999999999</v>
      </c>
      <c r="N182" s="136"/>
      <c r="O182" s="136">
        <f t="shared" si="29"/>
        <v>151.69999999999999</v>
      </c>
      <c r="P182" s="136">
        <v>28</v>
      </c>
      <c r="Q182" s="135">
        <f t="shared" si="25"/>
        <v>179.7</v>
      </c>
      <c r="R182" s="136"/>
      <c r="S182" s="135">
        <f t="shared" si="26"/>
        <v>151.69999999999999</v>
      </c>
      <c r="T182" s="136">
        <v>28</v>
      </c>
      <c r="U182" s="135">
        <f t="shared" si="27"/>
        <v>179.7</v>
      </c>
    </row>
    <row r="183" spans="2:21" s="65" customFormat="1" ht="66.75" customHeight="1" x14ac:dyDescent="0.4">
      <c r="B183" s="66"/>
      <c r="C183" s="73"/>
      <c r="D183" s="79" t="s">
        <v>236</v>
      </c>
      <c r="E183" s="88" t="s">
        <v>86</v>
      </c>
      <c r="F183" s="46"/>
      <c r="G183" s="54"/>
      <c r="H183" s="136">
        <f>H184</f>
        <v>993.5</v>
      </c>
      <c r="I183" s="136">
        <f>I184</f>
        <v>0</v>
      </c>
      <c r="J183" s="136">
        <f t="shared" si="28"/>
        <v>993.5</v>
      </c>
      <c r="K183" s="136">
        <f>K184</f>
        <v>993.5</v>
      </c>
      <c r="L183" s="136">
        <f>L184</f>
        <v>0</v>
      </c>
      <c r="M183" s="135">
        <f t="shared" si="24"/>
        <v>993.5</v>
      </c>
      <c r="N183" s="136">
        <f>N184</f>
        <v>0</v>
      </c>
      <c r="O183" s="136">
        <f t="shared" si="29"/>
        <v>993.5</v>
      </c>
      <c r="P183" s="136">
        <f>P184</f>
        <v>0</v>
      </c>
      <c r="Q183" s="135">
        <f t="shared" si="25"/>
        <v>993.5</v>
      </c>
      <c r="R183" s="136">
        <f>R184</f>
        <v>0</v>
      </c>
      <c r="S183" s="135">
        <f t="shared" si="26"/>
        <v>993.5</v>
      </c>
      <c r="T183" s="136">
        <f>T184</f>
        <v>0</v>
      </c>
      <c r="U183" s="135">
        <f t="shared" si="27"/>
        <v>993.5</v>
      </c>
    </row>
    <row r="184" spans="2:21" ht="21" x14ac:dyDescent="0.4">
      <c r="B184" s="12"/>
      <c r="C184" s="7"/>
      <c r="D184" s="54" t="s">
        <v>87</v>
      </c>
      <c r="E184" s="88" t="s">
        <v>88</v>
      </c>
      <c r="F184" s="88"/>
      <c r="G184" s="54"/>
      <c r="H184" s="136">
        <f>H185+H186+H187</f>
        <v>993.5</v>
      </c>
      <c r="I184" s="136">
        <f>I185+I186+I187</f>
        <v>0</v>
      </c>
      <c r="J184" s="136">
        <f t="shared" si="28"/>
        <v>993.5</v>
      </c>
      <c r="K184" s="136">
        <f>K185+K186+K187</f>
        <v>993.5</v>
      </c>
      <c r="L184" s="136">
        <f>L185+L186+L187</f>
        <v>0</v>
      </c>
      <c r="M184" s="135">
        <f t="shared" si="24"/>
        <v>993.5</v>
      </c>
      <c r="N184" s="136">
        <f>N185+N186+N187</f>
        <v>0</v>
      </c>
      <c r="O184" s="136">
        <f t="shared" si="29"/>
        <v>993.5</v>
      </c>
      <c r="P184" s="136">
        <f>P185+P186+P187</f>
        <v>0</v>
      </c>
      <c r="Q184" s="135">
        <f t="shared" si="25"/>
        <v>993.5</v>
      </c>
      <c r="R184" s="136">
        <f>R185+R186+R187</f>
        <v>0</v>
      </c>
      <c r="S184" s="135">
        <f t="shared" si="26"/>
        <v>993.5</v>
      </c>
      <c r="T184" s="136">
        <f>T185+T186+T187</f>
        <v>0</v>
      </c>
      <c r="U184" s="135">
        <f t="shared" si="27"/>
        <v>993.5</v>
      </c>
    </row>
    <row r="185" spans="2:21" ht="112.5" customHeight="1" x14ac:dyDescent="0.4">
      <c r="B185" s="12"/>
      <c r="C185" s="7"/>
      <c r="D185" s="54" t="s">
        <v>74</v>
      </c>
      <c r="E185" s="88" t="s">
        <v>88</v>
      </c>
      <c r="F185" s="88">
        <v>100</v>
      </c>
      <c r="G185" s="54">
        <v>2</v>
      </c>
      <c r="H185" s="136">
        <v>600</v>
      </c>
      <c r="I185" s="136"/>
      <c r="J185" s="136">
        <f t="shared" si="28"/>
        <v>600</v>
      </c>
      <c r="K185" s="136">
        <v>600</v>
      </c>
      <c r="L185" s="136"/>
      <c r="M185" s="135">
        <f t="shared" si="24"/>
        <v>600</v>
      </c>
      <c r="N185" s="136"/>
      <c r="O185" s="136">
        <f t="shared" si="29"/>
        <v>600</v>
      </c>
      <c r="P185" s="136"/>
      <c r="Q185" s="135">
        <f t="shared" si="25"/>
        <v>600</v>
      </c>
      <c r="R185" s="136"/>
      <c r="S185" s="135">
        <f t="shared" si="26"/>
        <v>600</v>
      </c>
      <c r="T185" s="136"/>
      <c r="U185" s="135">
        <f t="shared" si="27"/>
        <v>600</v>
      </c>
    </row>
    <row r="186" spans="2:21" ht="42" x14ac:dyDescent="0.4">
      <c r="B186" s="12"/>
      <c r="C186" s="7"/>
      <c r="D186" s="33" t="s">
        <v>14</v>
      </c>
      <c r="E186" s="88" t="s">
        <v>88</v>
      </c>
      <c r="F186" s="88">
        <v>200</v>
      </c>
      <c r="G186" s="54">
        <v>2</v>
      </c>
      <c r="H186" s="136">
        <v>200</v>
      </c>
      <c r="I186" s="136"/>
      <c r="J186" s="136">
        <f t="shared" si="28"/>
        <v>200</v>
      </c>
      <c r="K186" s="136">
        <v>200</v>
      </c>
      <c r="L186" s="136"/>
      <c r="M186" s="135">
        <f t="shared" si="24"/>
        <v>200</v>
      </c>
      <c r="N186" s="136"/>
      <c r="O186" s="136">
        <f t="shared" si="29"/>
        <v>200</v>
      </c>
      <c r="P186" s="136"/>
      <c r="Q186" s="135">
        <f t="shared" si="25"/>
        <v>200</v>
      </c>
      <c r="R186" s="136"/>
      <c r="S186" s="135">
        <f t="shared" si="26"/>
        <v>200</v>
      </c>
      <c r="T186" s="136"/>
      <c r="U186" s="135">
        <f t="shared" si="27"/>
        <v>200</v>
      </c>
    </row>
    <row r="187" spans="2:21" ht="21" x14ac:dyDescent="0.4">
      <c r="B187" s="12"/>
      <c r="C187" s="7"/>
      <c r="D187" s="33" t="s">
        <v>15</v>
      </c>
      <c r="E187" s="88" t="s">
        <v>88</v>
      </c>
      <c r="F187" s="88">
        <v>300</v>
      </c>
      <c r="G187" s="54">
        <v>2</v>
      </c>
      <c r="H187" s="136">
        <v>193.5</v>
      </c>
      <c r="I187" s="136"/>
      <c r="J187" s="136">
        <f t="shared" si="28"/>
        <v>193.5</v>
      </c>
      <c r="K187" s="136">
        <v>193.5</v>
      </c>
      <c r="L187" s="136"/>
      <c r="M187" s="135">
        <f t="shared" si="24"/>
        <v>193.5</v>
      </c>
      <c r="N187" s="136"/>
      <c r="O187" s="136">
        <f t="shared" si="29"/>
        <v>193.5</v>
      </c>
      <c r="P187" s="136"/>
      <c r="Q187" s="135">
        <f t="shared" si="25"/>
        <v>193.5</v>
      </c>
      <c r="R187" s="136"/>
      <c r="S187" s="135">
        <f t="shared" si="26"/>
        <v>193.5</v>
      </c>
      <c r="T187" s="136"/>
      <c r="U187" s="135">
        <f t="shared" si="27"/>
        <v>193.5</v>
      </c>
    </row>
    <row r="188" spans="2:21" ht="27.6" customHeight="1" x14ac:dyDescent="0.4">
      <c r="B188" s="12"/>
      <c r="C188" s="7"/>
      <c r="D188" s="33" t="s">
        <v>235</v>
      </c>
      <c r="E188" s="88" t="s">
        <v>89</v>
      </c>
      <c r="F188" s="88"/>
      <c r="G188" s="54"/>
      <c r="H188" s="136">
        <f>H189</f>
        <v>1846.4</v>
      </c>
      <c r="I188" s="136">
        <f>I189</f>
        <v>0</v>
      </c>
      <c r="J188" s="136">
        <f t="shared" si="28"/>
        <v>1846.4</v>
      </c>
      <c r="K188" s="136">
        <f>K189</f>
        <v>1846.4</v>
      </c>
      <c r="L188" s="136">
        <f>L189</f>
        <v>0</v>
      </c>
      <c r="M188" s="135">
        <f t="shared" si="24"/>
        <v>1846.4</v>
      </c>
      <c r="N188" s="136">
        <f>N189</f>
        <v>0</v>
      </c>
      <c r="O188" s="136">
        <f t="shared" si="29"/>
        <v>1846.4</v>
      </c>
      <c r="P188" s="136">
        <f>P189</f>
        <v>0</v>
      </c>
      <c r="Q188" s="135">
        <f t="shared" si="25"/>
        <v>1846.4</v>
      </c>
      <c r="R188" s="136">
        <f>R189</f>
        <v>0</v>
      </c>
      <c r="S188" s="135">
        <f t="shared" si="26"/>
        <v>1846.4</v>
      </c>
      <c r="T188" s="136">
        <f>T189</f>
        <v>0</v>
      </c>
      <c r="U188" s="135">
        <f t="shared" si="27"/>
        <v>1846.4</v>
      </c>
    </row>
    <row r="189" spans="2:21" ht="33" customHeight="1" x14ac:dyDescent="0.4">
      <c r="B189" s="12"/>
      <c r="C189" s="7"/>
      <c r="D189" s="33" t="s">
        <v>90</v>
      </c>
      <c r="E189" s="88" t="s">
        <v>91</v>
      </c>
      <c r="F189" s="88"/>
      <c r="G189" s="54"/>
      <c r="H189" s="136">
        <f>H190+H191</f>
        <v>1846.4</v>
      </c>
      <c r="I189" s="136">
        <f>I190+I191</f>
        <v>0</v>
      </c>
      <c r="J189" s="136">
        <f t="shared" si="28"/>
        <v>1846.4</v>
      </c>
      <c r="K189" s="136">
        <f>K190+K191</f>
        <v>1846.4</v>
      </c>
      <c r="L189" s="136">
        <f>L190+L191</f>
        <v>0</v>
      </c>
      <c r="M189" s="135">
        <f t="shared" si="24"/>
        <v>1846.4</v>
      </c>
      <c r="N189" s="136">
        <f>N190+N191</f>
        <v>0</v>
      </c>
      <c r="O189" s="136">
        <f t="shared" si="29"/>
        <v>1846.4</v>
      </c>
      <c r="P189" s="136">
        <f>P190+P191</f>
        <v>0</v>
      </c>
      <c r="Q189" s="135">
        <f t="shared" si="25"/>
        <v>1846.4</v>
      </c>
      <c r="R189" s="136">
        <f>R190+R191</f>
        <v>0</v>
      </c>
      <c r="S189" s="135">
        <f t="shared" si="26"/>
        <v>1846.4</v>
      </c>
      <c r="T189" s="136">
        <f>T190+T191</f>
        <v>0</v>
      </c>
      <c r="U189" s="135">
        <f t="shared" si="27"/>
        <v>1846.4</v>
      </c>
    </row>
    <row r="190" spans="2:21" ht="109.5" customHeight="1" x14ac:dyDescent="0.4">
      <c r="B190" s="12"/>
      <c r="C190" s="7"/>
      <c r="D190" s="33" t="s">
        <v>74</v>
      </c>
      <c r="E190" s="88" t="s">
        <v>91</v>
      </c>
      <c r="F190" s="88">
        <v>100</v>
      </c>
      <c r="G190" s="54">
        <v>5</v>
      </c>
      <c r="H190" s="136">
        <v>1783.5</v>
      </c>
      <c r="I190" s="136"/>
      <c r="J190" s="136">
        <f t="shared" si="28"/>
        <v>1783.5</v>
      </c>
      <c r="K190" s="136">
        <v>1783.5</v>
      </c>
      <c r="L190" s="136"/>
      <c r="M190" s="135">
        <f t="shared" si="24"/>
        <v>1783.5</v>
      </c>
      <c r="N190" s="136"/>
      <c r="O190" s="136">
        <f t="shared" si="29"/>
        <v>1783.5</v>
      </c>
      <c r="P190" s="136"/>
      <c r="Q190" s="135">
        <f t="shared" si="25"/>
        <v>1783.5</v>
      </c>
      <c r="R190" s="136"/>
      <c r="S190" s="135">
        <f t="shared" si="26"/>
        <v>1783.5</v>
      </c>
      <c r="T190" s="136"/>
      <c r="U190" s="135">
        <f t="shared" si="27"/>
        <v>1783.5</v>
      </c>
    </row>
    <row r="191" spans="2:21" ht="42" x14ac:dyDescent="0.4">
      <c r="B191" s="12"/>
      <c r="C191" s="7"/>
      <c r="D191" s="33" t="s">
        <v>14</v>
      </c>
      <c r="E191" s="88" t="s">
        <v>91</v>
      </c>
      <c r="F191" s="88">
        <v>200</v>
      </c>
      <c r="G191" s="54">
        <v>5</v>
      </c>
      <c r="H191" s="136">
        <v>62.9</v>
      </c>
      <c r="I191" s="136"/>
      <c r="J191" s="136">
        <f t="shared" si="28"/>
        <v>62.9</v>
      </c>
      <c r="K191" s="136">
        <v>62.9</v>
      </c>
      <c r="L191" s="136"/>
      <c r="M191" s="135">
        <f t="shared" si="24"/>
        <v>62.9</v>
      </c>
      <c r="N191" s="136"/>
      <c r="O191" s="136">
        <f t="shared" si="29"/>
        <v>62.9</v>
      </c>
      <c r="P191" s="136"/>
      <c r="Q191" s="135">
        <f t="shared" si="25"/>
        <v>62.9</v>
      </c>
      <c r="R191" s="136"/>
      <c r="S191" s="135">
        <f t="shared" si="26"/>
        <v>62.9</v>
      </c>
      <c r="T191" s="136"/>
      <c r="U191" s="135">
        <f t="shared" si="27"/>
        <v>62.9</v>
      </c>
    </row>
    <row r="192" spans="2:21" ht="66" customHeight="1" x14ac:dyDescent="0.4">
      <c r="B192" s="12"/>
      <c r="C192" s="13">
        <v>10</v>
      </c>
      <c r="D192" s="14" t="s">
        <v>92</v>
      </c>
      <c r="E192" s="56" t="s">
        <v>93</v>
      </c>
      <c r="F192" s="56"/>
      <c r="G192" s="15"/>
      <c r="H192" s="135">
        <f>H193+H202+H211+H224+H214+H208</f>
        <v>69334.5</v>
      </c>
      <c r="I192" s="135">
        <f>I193+I202+I211+I224+I214+I208+I219</f>
        <v>0</v>
      </c>
      <c r="J192" s="135">
        <f t="shared" si="28"/>
        <v>69334.5</v>
      </c>
      <c r="K192" s="135">
        <f>K193+K202+K211+K224+K214+K208</f>
        <v>68710.600000000006</v>
      </c>
      <c r="L192" s="135">
        <f>L193+L202+L211+L224+L214+L208+L219</f>
        <v>0</v>
      </c>
      <c r="M192" s="135">
        <f t="shared" si="24"/>
        <v>69334.5</v>
      </c>
      <c r="N192" s="135">
        <f>N193+N202+N211+N224+N214+N208+N219</f>
        <v>0</v>
      </c>
      <c r="O192" s="135">
        <f t="shared" si="29"/>
        <v>68710.600000000006</v>
      </c>
      <c r="P192" s="135">
        <f>P193+P202+P211+P224+P214+P208+P219</f>
        <v>0</v>
      </c>
      <c r="Q192" s="135">
        <f t="shared" si="25"/>
        <v>69334.5</v>
      </c>
      <c r="R192" s="135">
        <f>R193+R202+R211+R224+R214+R208+R219</f>
        <v>0</v>
      </c>
      <c r="S192" s="135">
        <f t="shared" si="26"/>
        <v>68710.600000000006</v>
      </c>
      <c r="T192" s="135">
        <f>T193+T202+T211+T224+T214+T208+T219</f>
        <v>0</v>
      </c>
      <c r="U192" s="135">
        <f t="shared" si="27"/>
        <v>68710.600000000006</v>
      </c>
    </row>
    <row r="193" spans="2:21" ht="78" customHeight="1" x14ac:dyDescent="0.4">
      <c r="B193" s="12"/>
      <c r="C193" s="7"/>
      <c r="D193" s="33" t="s">
        <v>234</v>
      </c>
      <c r="E193" s="88" t="s">
        <v>94</v>
      </c>
      <c r="F193" s="88"/>
      <c r="G193" s="55"/>
      <c r="H193" s="136">
        <f>H194+H196+H200</f>
        <v>23095</v>
      </c>
      <c r="I193" s="136">
        <f>I194+I196+I200</f>
        <v>0</v>
      </c>
      <c r="J193" s="136">
        <f t="shared" si="28"/>
        <v>23095</v>
      </c>
      <c r="K193" s="136">
        <f>K194+K196+K200</f>
        <v>23107.7</v>
      </c>
      <c r="L193" s="136">
        <f>L194+L196+L200</f>
        <v>0</v>
      </c>
      <c r="M193" s="135">
        <f t="shared" si="24"/>
        <v>23095</v>
      </c>
      <c r="N193" s="136">
        <f>N194+N196+N200</f>
        <v>0</v>
      </c>
      <c r="O193" s="136">
        <f t="shared" si="29"/>
        <v>23107.7</v>
      </c>
      <c r="P193" s="136">
        <f>P194+P196+P200</f>
        <v>0</v>
      </c>
      <c r="Q193" s="135">
        <f t="shared" si="25"/>
        <v>23095</v>
      </c>
      <c r="R193" s="136">
        <f>R194+R196+R200</f>
        <v>0</v>
      </c>
      <c r="S193" s="135">
        <f t="shared" si="26"/>
        <v>23107.7</v>
      </c>
      <c r="T193" s="136">
        <f>T194+T196+T200</f>
        <v>0</v>
      </c>
      <c r="U193" s="135">
        <f t="shared" si="27"/>
        <v>23107.7</v>
      </c>
    </row>
    <row r="194" spans="2:21" ht="42" x14ac:dyDescent="0.4">
      <c r="B194" s="12"/>
      <c r="C194" s="7"/>
      <c r="D194" s="33" t="s">
        <v>95</v>
      </c>
      <c r="E194" s="88" t="s">
        <v>96</v>
      </c>
      <c r="F194" s="88"/>
      <c r="G194" s="55"/>
      <c r="H194" s="136">
        <f>H195</f>
        <v>3049.4</v>
      </c>
      <c r="I194" s="136">
        <f>I195</f>
        <v>0</v>
      </c>
      <c r="J194" s="136">
        <f t="shared" si="28"/>
        <v>3049.4</v>
      </c>
      <c r="K194" s="136">
        <f>K195</f>
        <v>3049.4</v>
      </c>
      <c r="L194" s="136">
        <f>L195</f>
        <v>0</v>
      </c>
      <c r="M194" s="135">
        <f t="shared" si="24"/>
        <v>3049.4</v>
      </c>
      <c r="N194" s="136">
        <f>N195</f>
        <v>0</v>
      </c>
      <c r="O194" s="136">
        <f t="shared" si="29"/>
        <v>3049.4</v>
      </c>
      <c r="P194" s="136">
        <f>P195</f>
        <v>0</v>
      </c>
      <c r="Q194" s="135">
        <f t="shared" si="25"/>
        <v>3049.4</v>
      </c>
      <c r="R194" s="136">
        <f>R195</f>
        <v>0</v>
      </c>
      <c r="S194" s="135">
        <f t="shared" si="26"/>
        <v>3049.4</v>
      </c>
      <c r="T194" s="136">
        <f>T195</f>
        <v>0</v>
      </c>
      <c r="U194" s="135">
        <f t="shared" si="27"/>
        <v>3049.4</v>
      </c>
    </row>
    <row r="195" spans="2:21" ht="50.25" customHeight="1" x14ac:dyDescent="0.4">
      <c r="B195" s="12"/>
      <c r="C195" s="7"/>
      <c r="D195" s="33" t="s">
        <v>14</v>
      </c>
      <c r="E195" s="88" t="s">
        <v>96</v>
      </c>
      <c r="F195" s="88">
        <v>200</v>
      </c>
      <c r="G195" s="55">
        <v>10</v>
      </c>
      <c r="H195" s="136">
        <v>3049.4</v>
      </c>
      <c r="I195" s="136"/>
      <c r="J195" s="136">
        <f t="shared" si="28"/>
        <v>3049.4</v>
      </c>
      <c r="K195" s="136">
        <v>3049.4</v>
      </c>
      <c r="L195" s="136"/>
      <c r="M195" s="135">
        <f t="shared" si="24"/>
        <v>3049.4</v>
      </c>
      <c r="N195" s="136"/>
      <c r="O195" s="136">
        <f t="shared" si="29"/>
        <v>3049.4</v>
      </c>
      <c r="P195" s="136"/>
      <c r="Q195" s="135">
        <f t="shared" si="25"/>
        <v>3049.4</v>
      </c>
      <c r="R195" s="136"/>
      <c r="S195" s="135">
        <f t="shared" si="26"/>
        <v>3049.4</v>
      </c>
      <c r="T195" s="136"/>
      <c r="U195" s="135">
        <f t="shared" si="27"/>
        <v>3049.4</v>
      </c>
    </row>
    <row r="196" spans="2:21" ht="87" customHeight="1" x14ac:dyDescent="0.4">
      <c r="B196" s="12"/>
      <c r="C196" s="7"/>
      <c r="D196" s="33" t="s">
        <v>233</v>
      </c>
      <c r="E196" s="88" t="s">
        <v>97</v>
      </c>
      <c r="F196" s="88"/>
      <c r="G196" s="55"/>
      <c r="H196" s="136">
        <f>H197+H198+H199</f>
        <v>19982.599999999999</v>
      </c>
      <c r="I196" s="136">
        <f>I197+I198+I199</f>
        <v>0</v>
      </c>
      <c r="J196" s="136">
        <f t="shared" si="28"/>
        <v>19982.599999999999</v>
      </c>
      <c r="K196" s="136">
        <f>K197+K198+K199</f>
        <v>19995.3</v>
      </c>
      <c r="L196" s="136">
        <f>L197+L198+L199</f>
        <v>0</v>
      </c>
      <c r="M196" s="135">
        <f t="shared" si="24"/>
        <v>19982.599999999999</v>
      </c>
      <c r="N196" s="136">
        <f>N197+N198+N199</f>
        <v>0</v>
      </c>
      <c r="O196" s="136">
        <f t="shared" si="29"/>
        <v>19995.3</v>
      </c>
      <c r="P196" s="136">
        <f>P197+P198+P199</f>
        <v>0</v>
      </c>
      <c r="Q196" s="135">
        <f t="shared" si="25"/>
        <v>19982.599999999999</v>
      </c>
      <c r="R196" s="136">
        <f>R197+R198+R199</f>
        <v>0</v>
      </c>
      <c r="S196" s="135">
        <f t="shared" si="26"/>
        <v>19995.3</v>
      </c>
      <c r="T196" s="136">
        <f>T197+T198+T199</f>
        <v>0</v>
      </c>
      <c r="U196" s="135">
        <f t="shared" si="27"/>
        <v>19995.3</v>
      </c>
    </row>
    <row r="197" spans="2:21" ht="109.5" customHeight="1" x14ac:dyDescent="0.4">
      <c r="B197" s="12"/>
      <c r="C197" s="7"/>
      <c r="D197" s="33" t="s">
        <v>74</v>
      </c>
      <c r="E197" s="88" t="s">
        <v>97</v>
      </c>
      <c r="F197" s="88">
        <v>100</v>
      </c>
      <c r="G197" s="55">
        <v>10</v>
      </c>
      <c r="H197" s="136">
        <v>18018</v>
      </c>
      <c r="I197" s="136"/>
      <c r="J197" s="136">
        <f t="shared" si="28"/>
        <v>18018</v>
      </c>
      <c r="K197" s="136">
        <v>18018</v>
      </c>
      <c r="L197" s="136"/>
      <c r="M197" s="135">
        <f t="shared" si="24"/>
        <v>18018</v>
      </c>
      <c r="N197" s="136"/>
      <c r="O197" s="136">
        <f t="shared" si="29"/>
        <v>18018</v>
      </c>
      <c r="P197" s="136"/>
      <c r="Q197" s="135">
        <f t="shared" si="25"/>
        <v>18018</v>
      </c>
      <c r="R197" s="136"/>
      <c r="S197" s="135">
        <f t="shared" si="26"/>
        <v>18018</v>
      </c>
      <c r="T197" s="136"/>
      <c r="U197" s="135">
        <f t="shared" si="27"/>
        <v>18018</v>
      </c>
    </row>
    <row r="198" spans="2:21" ht="64.5" customHeight="1" x14ac:dyDescent="0.4">
      <c r="B198" s="12"/>
      <c r="C198" s="7"/>
      <c r="D198" s="33" t="s">
        <v>14</v>
      </c>
      <c r="E198" s="88" t="s">
        <v>97</v>
      </c>
      <c r="F198" s="88">
        <v>200</v>
      </c>
      <c r="G198" s="55">
        <v>10</v>
      </c>
      <c r="H198" s="136">
        <v>1932</v>
      </c>
      <c r="I198" s="136"/>
      <c r="J198" s="136">
        <f t="shared" si="28"/>
        <v>1932</v>
      </c>
      <c r="K198" s="136">
        <v>1944.7</v>
      </c>
      <c r="L198" s="136"/>
      <c r="M198" s="135">
        <f t="shared" si="24"/>
        <v>1932</v>
      </c>
      <c r="N198" s="136"/>
      <c r="O198" s="136">
        <f t="shared" si="29"/>
        <v>1944.7</v>
      </c>
      <c r="P198" s="136"/>
      <c r="Q198" s="135">
        <f t="shared" si="25"/>
        <v>1932</v>
      </c>
      <c r="R198" s="136"/>
      <c r="S198" s="135">
        <f t="shared" si="26"/>
        <v>1944.7</v>
      </c>
      <c r="T198" s="136"/>
      <c r="U198" s="135">
        <f t="shared" si="27"/>
        <v>1944.7</v>
      </c>
    </row>
    <row r="199" spans="2:21" ht="23.25" customHeight="1" x14ac:dyDescent="0.4">
      <c r="B199" s="12"/>
      <c r="C199" s="7"/>
      <c r="D199" s="33" t="s">
        <v>18</v>
      </c>
      <c r="E199" s="88" t="s">
        <v>97</v>
      </c>
      <c r="F199" s="88">
        <v>800</v>
      </c>
      <c r="G199" s="55">
        <v>10</v>
      </c>
      <c r="H199" s="136">
        <v>32.6</v>
      </c>
      <c r="I199" s="136"/>
      <c r="J199" s="136">
        <f t="shared" si="28"/>
        <v>32.6</v>
      </c>
      <c r="K199" s="136">
        <v>32.6</v>
      </c>
      <c r="L199" s="136"/>
      <c r="M199" s="135">
        <f t="shared" si="24"/>
        <v>32.6</v>
      </c>
      <c r="N199" s="136"/>
      <c r="O199" s="136">
        <f t="shared" si="29"/>
        <v>32.6</v>
      </c>
      <c r="P199" s="136"/>
      <c r="Q199" s="135">
        <f t="shared" si="25"/>
        <v>32.6</v>
      </c>
      <c r="R199" s="136"/>
      <c r="S199" s="135">
        <f t="shared" si="26"/>
        <v>32.6</v>
      </c>
      <c r="T199" s="136"/>
      <c r="U199" s="135">
        <f t="shared" si="27"/>
        <v>32.6</v>
      </c>
    </row>
    <row r="200" spans="2:21" ht="158.4" customHeight="1" x14ac:dyDescent="0.4">
      <c r="B200" s="12"/>
      <c r="C200" s="7"/>
      <c r="D200" s="33" t="s">
        <v>462</v>
      </c>
      <c r="E200" s="88" t="s">
        <v>98</v>
      </c>
      <c r="F200" s="88"/>
      <c r="G200" s="55"/>
      <c r="H200" s="136">
        <f>H201</f>
        <v>63</v>
      </c>
      <c r="I200" s="136">
        <f>I201</f>
        <v>0</v>
      </c>
      <c r="J200" s="136">
        <f t="shared" si="28"/>
        <v>63</v>
      </c>
      <c r="K200" s="136">
        <f>K201</f>
        <v>63</v>
      </c>
      <c r="L200" s="136">
        <f>L201</f>
        <v>0</v>
      </c>
      <c r="M200" s="135">
        <f t="shared" si="24"/>
        <v>63</v>
      </c>
      <c r="N200" s="136">
        <f>N201</f>
        <v>0</v>
      </c>
      <c r="O200" s="136">
        <f t="shared" si="29"/>
        <v>63</v>
      </c>
      <c r="P200" s="136">
        <f>P201</f>
        <v>0</v>
      </c>
      <c r="Q200" s="135">
        <f t="shared" si="25"/>
        <v>63</v>
      </c>
      <c r="R200" s="136">
        <f>R201</f>
        <v>0</v>
      </c>
      <c r="S200" s="135">
        <f t="shared" si="26"/>
        <v>63</v>
      </c>
      <c r="T200" s="136">
        <f>T201</f>
        <v>0</v>
      </c>
      <c r="U200" s="135">
        <f t="shared" si="27"/>
        <v>63</v>
      </c>
    </row>
    <row r="201" spans="2:21" ht="47.25" customHeight="1" x14ac:dyDescent="0.4">
      <c r="B201" s="12"/>
      <c r="C201" s="7"/>
      <c r="D201" s="33" t="s">
        <v>14</v>
      </c>
      <c r="E201" s="88" t="s">
        <v>98</v>
      </c>
      <c r="F201" s="88">
        <v>200</v>
      </c>
      <c r="G201" s="55">
        <v>9</v>
      </c>
      <c r="H201" s="136">
        <v>63</v>
      </c>
      <c r="I201" s="136"/>
      <c r="J201" s="136">
        <f t="shared" si="28"/>
        <v>63</v>
      </c>
      <c r="K201" s="136">
        <v>63</v>
      </c>
      <c r="L201" s="136"/>
      <c r="M201" s="135">
        <f t="shared" si="24"/>
        <v>63</v>
      </c>
      <c r="N201" s="136"/>
      <c r="O201" s="136">
        <f t="shared" si="29"/>
        <v>63</v>
      </c>
      <c r="P201" s="136"/>
      <c r="Q201" s="135">
        <f t="shared" si="25"/>
        <v>63</v>
      </c>
      <c r="R201" s="136"/>
      <c r="S201" s="135">
        <f t="shared" si="26"/>
        <v>63</v>
      </c>
      <c r="T201" s="136"/>
      <c r="U201" s="135">
        <f t="shared" si="27"/>
        <v>63</v>
      </c>
    </row>
    <row r="202" spans="2:21" ht="81" customHeight="1" x14ac:dyDescent="0.4">
      <c r="B202" s="12"/>
      <c r="C202" s="7"/>
      <c r="D202" s="33" t="s">
        <v>279</v>
      </c>
      <c r="E202" s="88" t="s">
        <v>99</v>
      </c>
      <c r="F202" s="88"/>
      <c r="G202" s="55"/>
      <c r="H202" s="136">
        <f>H203</f>
        <v>181.4</v>
      </c>
      <c r="I202" s="136">
        <f>I203</f>
        <v>0</v>
      </c>
      <c r="J202" s="136">
        <f t="shared" si="28"/>
        <v>181.4</v>
      </c>
      <c r="K202" s="136">
        <f>K203</f>
        <v>131.4</v>
      </c>
      <c r="L202" s="136">
        <f>L203</f>
        <v>0</v>
      </c>
      <c r="M202" s="135">
        <f t="shared" si="24"/>
        <v>181.4</v>
      </c>
      <c r="N202" s="136">
        <f>N203</f>
        <v>0</v>
      </c>
      <c r="O202" s="136">
        <f t="shared" si="29"/>
        <v>131.4</v>
      </c>
      <c r="P202" s="136">
        <f>P203</f>
        <v>0</v>
      </c>
      <c r="Q202" s="135">
        <f t="shared" si="25"/>
        <v>181.4</v>
      </c>
      <c r="R202" s="136">
        <f>R203</f>
        <v>0</v>
      </c>
      <c r="S202" s="135">
        <f t="shared" si="26"/>
        <v>131.4</v>
      </c>
      <c r="T202" s="136">
        <f>T203</f>
        <v>0</v>
      </c>
      <c r="U202" s="135">
        <f t="shared" si="27"/>
        <v>131.4</v>
      </c>
    </row>
    <row r="203" spans="2:21" ht="42" x14ac:dyDescent="0.4">
      <c r="B203" s="12"/>
      <c r="C203" s="7"/>
      <c r="D203" s="36" t="s">
        <v>100</v>
      </c>
      <c r="E203" s="90" t="s">
        <v>101</v>
      </c>
      <c r="F203" s="90"/>
      <c r="G203" s="55"/>
      <c r="H203" s="136">
        <f>H204+H205+H206+H207</f>
        <v>181.4</v>
      </c>
      <c r="I203" s="136">
        <f>I204+I205+I206+I207</f>
        <v>0</v>
      </c>
      <c r="J203" s="136">
        <f t="shared" si="28"/>
        <v>181.4</v>
      </c>
      <c r="K203" s="136">
        <f>K204+K205+K206+K207</f>
        <v>131.4</v>
      </c>
      <c r="L203" s="136">
        <f>L204+L205+L206+L207</f>
        <v>0</v>
      </c>
      <c r="M203" s="135">
        <f t="shared" si="24"/>
        <v>181.4</v>
      </c>
      <c r="N203" s="136">
        <f>N204+N205+N206+N207</f>
        <v>0</v>
      </c>
      <c r="O203" s="136">
        <f t="shared" si="29"/>
        <v>131.4</v>
      </c>
      <c r="P203" s="136">
        <f>P204+P205+P206+P207</f>
        <v>0</v>
      </c>
      <c r="Q203" s="135">
        <f t="shared" si="25"/>
        <v>181.4</v>
      </c>
      <c r="R203" s="136">
        <f>R204+R205+R206+R207</f>
        <v>0</v>
      </c>
      <c r="S203" s="135">
        <f t="shared" si="26"/>
        <v>131.4</v>
      </c>
      <c r="T203" s="136">
        <f>T204+T205+T206+T207</f>
        <v>0</v>
      </c>
      <c r="U203" s="135">
        <f t="shared" si="27"/>
        <v>131.4</v>
      </c>
    </row>
    <row r="204" spans="2:21" ht="21" x14ac:dyDescent="0.4">
      <c r="B204" s="12"/>
      <c r="C204" s="22"/>
      <c r="D204" s="197" t="s">
        <v>14</v>
      </c>
      <c r="E204" s="191" t="s">
        <v>101</v>
      </c>
      <c r="F204" s="191">
        <v>200</v>
      </c>
      <c r="G204" s="24">
        <v>14</v>
      </c>
      <c r="H204" s="136">
        <v>80</v>
      </c>
      <c r="I204" s="136"/>
      <c r="J204" s="136">
        <f t="shared" si="28"/>
        <v>80</v>
      </c>
      <c r="K204" s="136">
        <v>80</v>
      </c>
      <c r="L204" s="136"/>
      <c r="M204" s="135">
        <f t="shared" si="24"/>
        <v>80</v>
      </c>
      <c r="N204" s="136"/>
      <c r="O204" s="136">
        <f t="shared" si="29"/>
        <v>80</v>
      </c>
      <c r="P204" s="136"/>
      <c r="Q204" s="135">
        <f t="shared" si="25"/>
        <v>80</v>
      </c>
      <c r="R204" s="136"/>
      <c r="S204" s="135">
        <f t="shared" si="26"/>
        <v>80</v>
      </c>
      <c r="T204" s="136"/>
      <c r="U204" s="135">
        <f t="shared" si="27"/>
        <v>80</v>
      </c>
    </row>
    <row r="205" spans="2:21" ht="21" x14ac:dyDescent="0.4">
      <c r="B205" s="12"/>
      <c r="C205" s="22"/>
      <c r="D205" s="205"/>
      <c r="E205" s="192"/>
      <c r="F205" s="192"/>
      <c r="G205" s="24">
        <v>7</v>
      </c>
      <c r="H205" s="136">
        <v>40.4</v>
      </c>
      <c r="I205" s="136"/>
      <c r="J205" s="136">
        <f t="shared" si="28"/>
        <v>40.4</v>
      </c>
      <c r="K205" s="136">
        <v>40.4</v>
      </c>
      <c r="L205" s="136"/>
      <c r="M205" s="135">
        <f t="shared" si="24"/>
        <v>40.4</v>
      </c>
      <c r="N205" s="136"/>
      <c r="O205" s="136">
        <f t="shared" si="29"/>
        <v>40.4</v>
      </c>
      <c r="P205" s="136"/>
      <c r="Q205" s="135">
        <f t="shared" si="25"/>
        <v>40.4</v>
      </c>
      <c r="R205" s="136"/>
      <c r="S205" s="135">
        <f t="shared" si="26"/>
        <v>40.4</v>
      </c>
      <c r="T205" s="136"/>
      <c r="U205" s="135">
        <f t="shared" si="27"/>
        <v>40.4</v>
      </c>
    </row>
    <row r="206" spans="2:21" ht="20.25" customHeight="1" x14ac:dyDescent="0.4">
      <c r="B206" s="12"/>
      <c r="C206" s="82"/>
      <c r="D206" s="81" t="s">
        <v>15</v>
      </c>
      <c r="E206" s="90" t="s">
        <v>101</v>
      </c>
      <c r="F206" s="90">
        <v>300</v>
      </c>
      <c r="G206" s="26">
        <v>7</v>
      </c>
      <c r="H206" s="136">
        <v>11</v>
      </c>
      <c r="I206" s="136"/>
      <c r="J206" s="136">
        <f t="shared" si="28"/>
        <v>11</v>
      </c>
      <c r="K206" s="136">
        <v>11</v>
      </c>
      <c r="L206" s="136"/>
      <c r="M206" s="135">
        <f t="shared" si="24"/>
        <v>11</v>
      </c>
      <c r="N206" s="136"/>
      <c r="O206" s="136">
        <f t="shared" si="29"/>
        <v>11</v>
      </c>
      <c r="P206" s="136"/>
      <c r="Q206" s="135">
        <f t="shared" si="25"/>
        <v>11</v>
      </c>
      <c r="R206" s="136"/>
      <c r="S206" s="135">
        <f t="shared" si="26"/>
        <v>11</v>
      </c>
      <c r="T206" s="136"/>
      <c r="U206" s="135">
        <f t="shared" si="27"/>
        <v>11</v>
      </c>
    </row>
    <row r="207" spans="2:21" ht="20.25" customHeight="1" x14ac:dyDescent="0.4">
      <c r="B207" s="12"/>
      <c r="C207" s="80"/>
      <c r="D207" s="81" t="s">
        <v>9</v>
      </c>
      <c r="E207" s="90" t="s">
        <v>101</v>
      </c>
      <c r="F207" s="59">
        <v>600</v>
      </c>
      <c r="G207" s="24">
        <v>9</v>
      </c>
      <c r="H207" s="136">
        <v>50</v>
      </c>
      <c r="I207" s="136"/>
      <c r="J207" s="136">
        <f t="shared" si="28"/>
        <v>50</v>
      </c>
      <c r="K207" s="136">
        <v>0</v>
      </c>
      <c r="L207" s="136"/>
      <c r="M207" s="135">
        <f t="shared" si="24"/>
        <v>50</v>
      </c>
      <c r="N207" s="136">
        <v>0</v>
      </c>
      <c r="O207" s="136">
        <f t="shared" si="29"/>
        <v>0</v>
      </c>
      <c r="P207" s="136"/>
      <c r="Q207" s="135">
        <f t="shared" si="25"/>
        <v>50</v>
      </c>
      <c r="R207" s="136">
        <v>0</v>
      </c>
      <c r="S207" s="135">
        <f t="shared" si="26"/>
        <v>0</v>
      </c>
      <c r="T207" s="136">
        <v>0</v>
      </c>
      <c r="U207" s="135">
        <f t="shared" si="27"/>
        <v>0</v>
      </c>
    </row>
    <row r="208" spans="2:21" s="65" customFormat="1" ht="50.4" customHeight="1" x14ac:dyDescent="0.4">
      <c r="B208" s="66"/>
      <c r="C208" s="111"/>
      <c r="D208" s="170" t="s">
        <v>400</v>
      </c>
      <c r="E208" s="116" t="s">
        <v>402</v>
      </c>
      <c r="F208" s="116"/>
      <c r="G208" s="24"/>
      <c r="H208" s="136">
        <f t="shared" ref="H208:T209" si="30">H209</f>
        <v>66.8</v>
      </c>
      <c r="I208" s="136">
        <f t="shared" si="30"/>
        <v>0</v>
      </c>
      <c r="J208" s="136">
        <f t="shared" si="28"/>
        <v>66.8</v>
      </c>
      <c r="K208" s="136">
        <f t="shared" si="30"/>
        <v>66.8</v>
      </c>
      <c r="L208" s="136">
        <f t="shared" si="30"/>
        <v>0</v>
      </c>
      <c r="M208" s="135">
        <f t="shared" si="24"/>
        <v>66.8</v>
      </c>
      <c r="N208" s="136">
        <f t="shared" si="30"/>
        <v>0</v>
      </c>
      <c r="O208" s="136">
        <f t="shared" si="29"/>
        <v>66.8</v>
      </c>
      <c r="P208" s="136">
        <f t="shared" si="30"/>
        <v>0</v>
      </c>
      <c r="Q208" s="135">
        <f t="shared" si="25"/>
        <v>66.8</v>
      </c>
      <c r="R208" s="136">
        <f t="shared" si="30"/>
        <v>0</v>
      </c>
      <c r="S208" s="135">
        <f t="shared" si="26"/>
        <v>66.8</v>
      </c>
      <c r="T208" s="136">
        <f t="shared" si="30"/>
        <v>0</v>
      </c>
      <c r="U208" s="135">
        <f t="shared" si="27"/>
        <v>66.8</v>
      </c>
    </row>
    <row r="209" spans="2:21" s="65" customFormat="1" ht="45" customHeight="1" x14ac:dyDescent="0.4">
      <c r="B209" s="66"/>
      <c r="C209" s="111"/>
      <c r="D209" s="114" t="s">
        <v>401</v>
      </c>
      <c r="E209" s="116" t="s">
        <v>403</v>
      </c>
      <c r="F209" s="116"/>
      <c r="G209" s="24"/>
      <c r="H209" s="136">
        <f t="shared" si="30"/>
        <v>66.8</v>
      </c>
      <c r="I209" s="136">
        <f t="shared" si="30"/>
        <v>0</v>
      </c>
      <c r="J209" s="136">
        <f t="shared" si="28"/>
        <v>66.8</v>
      </c>
      <c r="K209" s="136">
        <f t="shared" si="30"/>
        <v>66.8</v>
      </c>
      <c r="L209" s="136">
        <f t="shared" si="30"/>
        <v>0</v>
      </c>
      <c r="M209" s="135">
        <f t="shared" si="24"/>
        <v>66.8</v>
      </c>
      <c r="N209" s="136">
        <f t="shared" si="30"/>
        <v>0</v>
      </c>
      <c r="O209" s="136">
        <f t="shared" si="29"/>
        <v>66.8</v>
      </c>
      <c r="P209" s="136">
        <f t="shared" si="30"/>
        <v>0</v>
      </c>
      <c r="Q209" s="135">
        <f t="shared" si="25"/>
        <v>66.8</v>
      </c>
      <c r="R209" s="136">
        <f t="shared" si="30"/>
        <v>0</v>
      </c>
      <c r="S209" s="135">
        <f t="shared" si="26"/>
        <v>66.8</v>
      </c>
      <c r="T209" s="136">
        <f t="shared" si="30"/>
        <v>0</v>
      </c>
      <c r="U209" s="135">
        <f t="shared" si="27"/>
        <v>66.8</v>
      </c>
    </row>
    <row r="210" spans="2:21" s="65" customFormat="1" ht="43.5" customHeight="1" x14ac:dyDescent="0.4">
      <c r="B210" s="66"/>
      <c r="C210" s="111"/>
      <c r="D210" s="114" t="s">
        <v>14</v>
      </c>
      <c r="E210" s="116" t="s">
        <v>403</v>
      </c>
      <c r="F210" s="116" t="s">
        <v>285</v>
      </c>
      <c r="G210" s="24"/>
      <c r="H210" s="136">
        <v>66.8</v>
      </c>
      <c r="I210" s="136"/>
      <c r="J210" s="136">
        <f t="shared" si="28"/>
        <v>66.8</v>
      </c>
      <c r="K210" s="136">
        <v>66.8</v>
      </c>
      <c r="L210" s="136"/>
      <c r="M210" s="135">
        <f t="shared" si="24"/>
        <v>66.8</v>
      </c>
      <c r="N210" s="136"/>
      <c r="O210" s="136">
        <f t="shared" si="29"/>
        <v>66.8</v>
      </c>
      <c r="P210" s="136"/>
      <c r="Q210" s="135">
        <f t="shared" si="25"/>
        <v>66.8</v>
      </c>
      <c r="R210" s="136"/>
      <c r="S210" s="135">
        <f t="shared" si="26"/>
        <v>66.8</v>
      </c>
      <c r="T210" s="136"/>
      <c r="U210" s="135">
        <f t="shared" si="27"/>
        <v>66.8</v>
      </c>
    </row>
    <row r="211" spans="2:21" ht="42" x14ac:dyDescent="0.4">
      <c r="B211" s="12"/>
      <c r="C211" s="7"/>
      <c r="D211" s="33" t="s">
        <v>281</v>
      </c>
      <c r="E211" s="88" t="s">
        <v>282</v>
      </c>
      <c r="F211" s="88"/>
      <c r="G211" s="55"/>
      <c r="H211" s="136">
        <f t="shared" ref="H211:T212" si="31">H212</f>
        <v>16</v>
      </c>
      <c r="I211" s="136">
        <f t="shared" si="31"/>
        <v>0</v>
      </c>
      <c r="J211" s="136">
        <f t="shared" si="28"/>
        <v>16</v>
      </c>
      <c r="K211" s="136">
        <f t="shared" si="31"/>
        <v>16</v>
      </c>
      <c r="L211" s="136">
        <f t="shared" si="31"/>
        <v>0</v>
      </c>
      <c r="M211" s="135">
        <f t="shared" si="24"/>
        <v>16</v>
      </c>
      <c r="N211" s="136">
        <f t="shared" si="31"/>
        <v>0</v>
      </c>
      <c r="O211" s="136">
        <f t="shared" si="29"/>
        <v>16</v>
      </c>
      <c r="P211" s="136">
        <f t="shared" si="31"/>
        <v>0</v>
      </c>
      <c r="Q211" s="135">
        <f t="shared" si="25"/>
        <v>16</v>
      </c>
      <c r="R211" s="136">
        <f t="shared" si="31"/>
        <v>0</v>
      </c>
      <c r="S211" s="135">
        <f t="shared" si="26"/>
        <v>16</v>
      </c>
      <c r="T211" s="136">
        <f t="shared" si="31"/>
        <v>0</v>
      </c>
      <c r="U211" s="135">
        <f t="shared" si="27"/>
        <v>16</v>
      </c>
    </row>
    <row r="212" spans="2:21" ht="37.200000000000003" customHeight="1" x14ac:dyDescent="0.4">
      <c r="B212" s="12"/>
      <c r="C212" s="7"/>
      <c r="D212" s="33" t="s">
        <v>283</v>
      </c>
      <c r="E212" s="88" t="s">
        <v>284</v>
      </c>
      <c r="F212" s="88"/>
      <c r="G212" s="55"/>
      <c r="H212" s="136">
        <f t="shared" si="31"/>
        <v>16</v>
      </c>
      <c r="I212" s="136">
        <f t="shared" si="31"/>
        <v>0</v>
      </c>
      <c r="J212" s="136">
        <f t="shared" si="28"/>
        <v>16</v>
      </c>
      <c r="K212" s="136">
        <f t="shared" si="31"/>
        <v>16</v>
      </c>
      <c r="L212" s="136">
        <f t="shared" si="31"/>
        <v>0</v>
      </c>
      <c r="M212" s="135">
        <f t="shared" si="24"/>
        <v>16</v>
      </c>
      <c r="N212" s="136">
        <f t="shared" si="31"/>
        <v>0</v>
      </c>
      <c r="O212" s="136">
        <f t="shared" si="29"/>
        <v>16</v>
      </c>
      <c r="P212" s="136">
        <f t="shared" si="31"/>
        <v>0</v>
      </c>
      <c r="Q212" s="135">
        <f t="shared" si="25"/>
        <v>16</v>
      </c>
      <c r="R212" s="136">
        <f t="shared" si="31"/>
        <v>0</v>
      </c>
      <c r="S212" s="135">
        <f t="shared" si="26"/>
        <v>16</v>
      </c>
      <c r="T212" s="136">
        <f t="shared" si="31"/>
        <v>0</v>
      </c>
      <c r="U212" s="135">
        <f t="shared" si="27"/>
        <v>16</v>
      </c>
    </row>
    <row r="213" spans="2:21" ht="42" x14ac:dyDescent="0.4">
      <c r="B213" s="12"/>
      <c r="C213" s="7"/>
      <c r="D213" s="33" t="s">
        <v>14</v>
      </c>
      <c r="E213" s="88" t="s">
        <v>284</v>
      </c>
      <c r="F213" s="88">
        <v>200</v>
      </c>
      <c r="G213" s="55">
        <v>14</v>
      </c>
      <c r="H213" s="136">
        <v>16</v>
      </c>
      <c r="I213" s="136"/>
      <c r="J213" s="136">
        <f t="shared" si="28"/>
        <v>16</v>
      </c>
      <c r="K213" s="136">
        <v>16</v>
      </c>
      <c r="L213" s="136"/>
      <c r="M213" s="135">
        <f t="shared" si="24"/>
        <v>16</v>
      </c>
      <c r="N213" s="136"/>
      <c r="O213" s="136">
        <f t="shared" si="29"/>
        <v>16</v>
      </c>
      <c r="P213" s="136"/>
      <c r="Q213" s="135">
        <f t="shared" si="25"/>
        <v>16</v>
      </c>
      <c r="R213" s="136"/>
      <c r="S213" s="135">
        <f t="shared" si="26"/>
        <v>16</v>
      </c>
      <c r="T213" s="136"/>
      <c r="U213" s="135">
        <f t="shared" si="27"/>
        <v>16</v>
      </c>
    </row>
    <row r="214" spans="2:21" s="65" customFormat="1" ht="21" x14ac:dyDescent="0.4">
      <c r="B214" s="66"/>
      <c r="C214" s="7"/>
      <c r="D214" s="49" t="s">
        <v>298</v>
      </c>
      <c r="E214" s="50" t="s">
        <v>384</v>
      </c>
      <c r="F214" s="50"/>
      <c r="G214" s="55"/>
      <c r="H214" s="136">
        <f>H215+H217</f>
        <v>1700</v>
      </c>
      <c r="I214" s="136">
        <f>I215+I217</f>
        <v>-1700</v>
      </c>
      <c r="J214" s="136">
        <f t="shared" si="28"/>
        <v>0</v>
      </c>
      <c r="K214" s="136">
        <f>K215+K217</f>
        <v>0</v>
      </c>
      <c r="L214" s="136">
        <f>L215+L217</f>
        <v>0</v>
      </c>
      <c r="M214" s="135">
        <f t="shared" si="24"/>
        <v>0</v>
      </c>
      <c r="N214" s="136">
        <f>N215+N217</f>
        <v>0</v>
      </c>
      <c r="O214" s="136">
        <f t="shared" si="29"/>
        <v>0</v>
      </c>
      <c r="P214" s="136">
        <f>P215+P217</f>
        <v>0</v>
      </c>
      <c r="Q214" s="135">
        <f t="shared" si="25"/>
        <v>0</v>
      </c>
      <c r="R214" s="136">
        <f>R215+R217</f>
        <v>0</v>
      </c>
      <c r="S214" s="135">
        <f t="shared" si="26"/>
        <v>0</v>
      </c>
      <c r="T214" s="136">
        <f>T215+T217</f>
        <v>0</v>
      </c>
      <c r="U214" s="135">
        <f t="shared" si="27"/>
        <v>0</v>
      </c>
    </row>
    <row r="215" spans="2:21" s="65" customFormat="1" ht="49.8" customHeight="1" x14ac:dyDescent="0.4">
      <c r="B215" s="66"/>
      <c r="C215" s="7"/>
      <c r="D215" s="132" t="s">
        <v>434</v>
      </c>
      <c r="E215" s="50" t="s">
        <v>385</v>
      </c>
      <c r="F215" s="50"/>
      <c r="G215" s="55"/>
      <c r="H215" s="136">
        <f t="shared" ref="H215:T215" si="32">H216</f>
        <v>1479</v>
      </c>
      <c r="I215" s="136">
        <f t="shared" si="32"/>
        <v>-1479</v>
      </c>
      <c r="J215" s="136">
        <f t="shared" si="28"/>
        <v>0</v>
      </c>
      <c r="K215" s="136">
        <f t="shared" si="32"/>
        <v>0</v>
      </c>
      <c r="L215" s="136">
        <f t="shared" si="32"/>
        <v>0</v>
      </c>
      <c r="M215" s="135">
        <f t="shared" si="24"/>
        <v>0</v>
      </c>
      <c r="N215" s="136">
        <f t="shared" si="32"/>
        <v>0</v>
      </c>
      <c r="O215" s="136">
        <f t="shared" si="29"/>
        <v>0</v>
      </c>
      <c r="P215" s="136">
        <f t="shared" si="32"/>
        <v>0</v>
      </c>
      <c r="Q215" s="135">
        <f t="shared" si="25"/>
        <v>0</v>
      </c>
      <c r="R215" s="136">
        <f t="shared" si="32"/>
        <v>0</v>
      </c>
      <c r="S215" s="135">
        <f t="shared" si="26"/>
        <v>0</v>
      </c>
      <c r="T215" s="136">
        <f t="shared" si="32"/>
        <v>0</v>
      </c>
      <c r="U215" s="135">
        <f t="shared" si="27"/>
        <v>0</v>
      </c>
    </row>
    <row r="216" spans="2:21" s="65" customFormat="1" ht="38.4" x14ac:dyDescent="0.4">
      <c r="B216" s="66"/>
      <c r="C216" s="7"/>
      <c r="D216" s="49" t="s">
        <v>20</v>
      </c>
      <c r="E216" s="50" t="s">
        <v>385</v>
      </c>
      <c r="F216" s="50" t="s">
        <v>286</v>
      </c>
      <c r="G216" s="55"/>
      <c r="H216" s="136">
        <v>1479</v>
      </c>
      <c r="I216" s="136">
        <v>-1479</v>
      </c>
      <c r="J216" s="136">
        <f t="shared" si="28"/>
        <v>0</v>
      </c>
      <c r="K216" s="136">
        <v>0</v>
      </c>
      <c r="L216" s="136"/>
      <c r="M216" s="135">
        <f t="shared" si="24"/>
        <v>0</v>
      </c>
      <c r="N216" s="136">
        <v>0</v>
      </c>
      <c r="O216" s="136">
        <f t="shared" si="29"/>
        <v>0</v>
      </c>
      <c r="P216" s="136"/>
      <c r="Q216" s="135">
        <f t="shared" si="25"/>
        <v>0</v>
      </c>
      <c r="R216" s="136">
        <v>0</v>
      </c>
      <c r="S216" s="135">
        <f t="shared" si="26"/>
        <v>0</v>
      </c>
      <c r="T216" s="136">
        <v>0</v>
      </c>
      <c r="U216" s="135">
        <f t="shared" si="27"/>
        <v>0</v>
      </c>
    </row>
    <row r="217" spans="2:21" s="65" customFormat="1" ht="38.4" x14ac:dyDescent="0.4">
      <c r="B217" s="66"/>
      <c r="C217" s="7"/>
      <c r="D217" s="133" t="s">
        <v>435</v>
      </c>
      <c r="E217" s="50" t="s">
        <v>385</v>
      </c>
      <c r="F217" s="50"/>
      <c r="G217" s="55"/>
      <c r="H217" s="136">
        <f t="shared" ref="H217:T217" si="33">H218</f>
        <v>221</v>
      </c>
      <c r="I217" s="136">
        <f t="shared" si="33"/>
        <v>-221</v>
      </c>
      <c r="J217" s="136">
        <f t="shared" si="28"/>
        <v>0</v>
      </c>
      <c r="K217" s="136">
        <f t="shared" si="33"/>
        <v>0</v>
      </c>
      <c r="L217" s="136">
        <f t="shared" si="33"/>
        <v>0</v>
      </c>
      <c r="M217" s="135">
        <f t="shared" si="24"/>
        <v>0</v>
      </c>
      <c r="N217" s="136">
        <f t="shared" si="33"/>
        <v>0</v>
      </c>
      <c r="O217" s="136">
        <f t="shared" si="29"/>
        <v>0</v>
      </c>
      <c r="P217" s="136">
        <f t="shared" si="33"/>
        <v>0</v>
      </c>
      <c r="Q217" s="135">
        <f t="shared" si="25"/>
        <v>0</v>
      </c>
      <c r="R217" s="136">
        <f t="shared" si="33"/>
        <v>0</v>
      </c>
      <c r="S217" s="135">
        <f t="shared" si="26"/>
        <v>0</v>
      </c>
      <c r="T217" s="136">
        <f t="shared" si="33"/>
        <v>0</v>
      </c>
      <c r="U217" s="135">
        <f t="shared" si="27"/>
        <v>0</v>
      </c>
    </row>
    <row r="218" spans="2:21" s="65" customFormat="1" ht="38.4" x14ac:dyDescent="0.4">
      <c r="B218" s="66"/>
      <c r="C218" s="7"/>
      <c r="D218" s="49" t="s">
        <v>20</v>
      </c>
      <c r="E218" s="50" t="s">
        <v>385</v>
      </c>
      <c r="F218" s="50" t="s">
        <v>286</v>
      </c>
      <c r="G218" s="55"/>
      <c r="H218" s="136">
        <v>221</v>
      </c>
      <c r="I218" s="136">
        <v>-221</v>
      </c>
      <c r="J218" s="136">
        <f t="shared" si="28"/>
        <v>0</v>
      </c>
      <c r="K218" s="136">
        <v>0</v>
      </c>
      <c r="L218" s="136"/>
      <c r="M218" s="135">
        <f t="shared" si="24"/>
        <v>0</v>
      </c>
      <c r="N218" s="136">
        <v>0</v>
      </c>
      <c r="O218" s="136">
        <f t="shared" si="29"/>
        <v>0</v>
      </c>
      <c r="P218" s="136"/>
      <c r="Q218" s="135">
        <f t="shared" si="25"/>
        <v>0</v>
      </c>
      <c r="R218" s="136">
        <v>0</v>
      </c>
      <c r="S218" s="135">
        <f t="shared" si="26"/>
        <v>0</v>
      </c>
      <c r="T218" s="136">
        <v>0</v>
      </c>
      <c r="U218" s="135">
        <f t="shared" si="27"/>
        <v>0</v>
      </c>
    </row>
    <row r="219" spans="2:21" s="65" customFormat="1" ht="50.4" customHeight="1" x14ac:dyDescent="0.4">
      <c r="B219" s="66"/>
      <c r="C219" s="7"/>
      <c r="D219" s="49" t="s">
        <v>459</v>
      </c>
      <c r="E219" s="50" t="s">
        <v>457</v>
      </c>
      <c r="F219" s="50"/>
      <c r="G219" s="55"/>
      <c r="H219" s="136"/>
      <c r="I219" s="136">
        <f>I220+I222</f>
        <v>1700</v>
      </c>
      <c r="J219" s="136">
        <f t="shared" si="28"/>
        <v>1700</v>
      </c>
      <c r="K219" s="136"/>
      <c r="L219" s="136">
        <f>L220+L222</f>
        <v>0</v>
      </c>
      <c r="M219" s="135">
        <f t="shared" si="24"/>
        <v>1700</v>
      </c>
      <c r="N219" s="136">
        <f>N220+N222</f>
        <v>0</v>
      </c>
      <c r="O219" s="136">
        <f t="shared" si="29"/>
        <v>0</v>
      </c>
      <c r="P219" s="136">
        <f>P220+P222</f>
        <v>0</v>
      </c>
      <c r="Q219" s="135">
        <f t="shared" si="25"/>
        <v>1700</v>
      </c>
      <c r="R219" s="136">
        <f>R220+R222</f>
        <v>0</v>
      </c>
      <c r="S219" s="135">
        <f t="shared" si="26"/>
        <v>0</v>
      </c>
      <c r="T219" s="136">
        <f>T220+T222</f>
        <v>0</v>
      </c>
      <c r="U219" s="135">
        <f t="shared" si="27"/>
        <v>0</v>
      </c>
    </row>
    <row r="220" spans="2:21" s="65" customFormat="1" ht="38.4" x14ac:dyDescent="0.4">
      <c r="B220" s="66"/>
      <c r="C220" s="7"/>
      <c r="D220" s="133" t="s">
        <v>434</v>
      </c>
      <c r="E220" s="50" t="s">
        <v>458</v>
      </c>
      <c r="F220" s="50"/>
      <c r="G220" s="55"/>
      <c r="H220" s="136"/>
      <c r="I220" s="136">
        <f>I221</f>
        <v>1479</v>
      </c>
      <c r="J220" s="136">
        <f t="shared" si="28"/>
        <v>1479</v>
      </c>
      <c r="K220" s="136"/>
      <c r="L220" s="136">
        <f>L221</f>
        <v>0</v>
      </c>
      <c r="M220" s="135">
        <f t="shared" si="24"/>
        <v>1479</v>
      </c>
      <c r="N220" s="136">
        <f>N221</f>
        <v>0</v>
      </c>
      <c r="O220" s="136">
        <f t="shared" si="29"/>
        <v>0</v>
      </c>
      <c r="P220" s="136">
        <f>P221</f>
        <v>0</v>
      </c>
      <c r="Q220" s="135">
        <f t="shared" si="25"/>
        <v>1479</v>
      </c>
      <c r="R220" s="136">
        <f>R221</f>
        <v>0</v>
      </c>
      <c r="S220" s="135">
        <f t="shared" si="26"/>
        <v>0</v>
      </c>
      <c r="T220" s="136">
        <f>T221</f>
        <v>0</v>
      </c>
      <c r="U220" s="135">
        <f t="shared" si="27"/>
        <v>0</v>
      </c>
    </row>
    <row r="221" spans="2:21" s="65" customFormat="1" ht="38.4" x14ac:dyDescent="0.4">
      <c r="B221" s="66"/>
      <c r="C221" s="7"/>
      <c r="D221" s="49" t="s">
        <v>20</v>
      </c>
      <c r="E221" s="50" t="s">
        <v>458</v>
      </c>
      <c r="F221" s="50" t="s">
        <v>286</v>
      </c>
      <c r="G221" s="55"/>
      <c r="H221" s="136"/>
      <c r="I221" s="136">
        <v>1479</v>
      </c>
      <c r="J221" s="136">
        <f t="shared" si="28"/>
        <v>1479</v>
      </c>
      <c r="K221" s="136"/>
      <c r="L221" s="136"/>
      <c r="M221" s="135">
        <f t="shared" ref="M221:M284" si="34">L221+J221</f>
        <v>1479</v>
      </c>
      <c r="N221" s="136"/>
      <c r="O221" s="136">
        <f t="shared" si="29"/>
        <v>0</v>
      </c>
      <c r="P221" s="136"/>
      <c r="Q221" s="135">
        <f t="shared" ref="Q221:Q284" si="35">P221+M221</f>
        <v>1479</v>
      </c>
      <c r="R221" s="136"/>
      <c r="S221" s="135">
        <f t="shared" ref="S221:S284" si="36">R221+O221</f>
        <v>0</v>
      </c>
      <c r="T221" s="136"/>
      <c r="U221" s="135">
        <f t="shared" ref="U221:U284" si="37">T221+S221</f>
        <v>0</v>
      </c>
    </row>
    <row r="222" spans="2:21" s="65" customFormat="1" ht="38.4" x14ac:dyDescent="0.4">
      <c r="B222" s="66"/>
      <c r="C222" s="7"/>
      <c r="D222" s="133" t="s">
        <v>435</v>
      </c>
      <c r="E222" s="50" t="s">
        <v>458</v>
      </c>
      <c r="F222" s="50"/>
      <c r="G222" s="55"/>
      <c r="H222" s="136"/>
      <c r="I222" s="136">
        <f>I223</f>
        <v>221</v>
      </c>
      <c r="J222" s="136">
        <f t="shared" si="28"/>
        <v>221</v>
      </c>
      <c r="K222" s="136"/>
      <c r="L222" s="136">
        <f>L223</f>
        <v>0</v>
      </c>
      <c r="M222" s="135">
        <f t="shared" si="34"/>
        <v>221</v>
      </c>
      <c r="N222" s="136">
        <f>N223</f>
        <v>0</v>
      </c>
      <c r="O222" s="136">
        <f t="shared" si="29"/>
        <v>0</v>
      </c>
      <c r="P222" s="136">
        <f>P223</f>
        <v>0</v>
      </c>
      <c r="Q222" s="135">
        <f t="shared" si="35"/>
        <v>221</v>
      </c>
      <c r="R222" s="136">
        <f>R223</f>
        <v>0</v>
      </c>
      <c r="S222" s="135">
        <f t="shared" si="36"/>
        <v>0</v>
      </c>
      <c r="T222" s="136">
        <f>T223</f>
        <v>0</v>
      </c>
      <c r="U222" s="135">
        <f t="shared" si="37"/>
        <v>0</v>
      </c>
    </row>
    <row r="223" spans="2:21" s="65" customFormat="1" ht="38.4" x14ac:dyDescent="0.4">
      <c r="B223" s="66"/>
      <c r="C223" s="7"/>
      <c r="D223" s="49" t="s">
        <v>20</v>
      </c>
      <c r="E223" s="50" t="s">
        <v>458</v>
      </c>
      <c r="F223" s="50" t="s">
        <v>286</v>
      </c>
      <c r="G223" s="55"/>
      <c r="H223" s="136"/>
      <c r="I223" s="136">
        <v>221</v>
      </c>
      <c r="J223" s="136">
        <f t="shared" si="28"/>
        <v>221</v>
      </c>
      <c r="K223" s="136"/>
      <c r="L223" s="136"/>
      <c r="M223" s="135">
        <f t="shared" si="34"/>
        <v>221</v>
      </c>
      <c r="N223" s="136"/>
      <c r="O223" s="136">
        <f t="shared" si="29"/>
        <v>0</v>
      </c>
      <c r="P223" s="136"/>
      <c r="Q223" s="135">
        <f t="shared" si="35"/>
        <v>221</v>
      </c>
      <c r="R223" s="136"/>
      <c r="S223" s="135">
        <f t="shared" si="36"/>
        <v>0</v>
      </c>
      <c r="T223" s="136"/>
      <c r="U223" s="135">
        <f t="shared" si="37"/>
        <v>0</v>
      </c>
    </row>
    <row r="224" spans="2:21" ht="64.5" customHeight="1" x14ac:dyDescent="0.4">
      <c r="B224" s="12"/>
      <c r="C224" s="7"/>
      <c r="D224" s="48" t="s">
        <v>303</v>
      </c>
      <c r="E224" s="50" t="s">
        <v>307</v>
      </c>
      <c r="F224" s="50"/>
      <c r="G224" s="55"/>
      <c r="H224" s="136">
        <f>H225+H230+H233</f>
        <v>44275.299999999996</v>
      </c>
      <c r="I224" s="136">
        <f>I225+I230+I233</f>
        <v>0</v>
      </c>
      <c r="J224" s="136">
        <f t="shared" si="28"/>
        <v>44275.299999999996</v>
      </c>
      <c r="K224" s="136">
        <f>K225+K230+K233</f>
        <v>45388.7</v>
      </c>
      <c r="L224" s="136">
        <f>L225+L230+L233</f>
        <v>0</v>
      </c>
      <c r="M224" s="135">
        <f t="shared" si="34"/>
        <v>44275.299999999996</v>
      </c>
      <c r="N224" s="136">
        <f>N225+N230+N233</f>
        <v>0</v>
      </c>
      <c r="O224" s="136">
        <f t="shared" si="29"/>
        <v>45388.7</v>
      </c>
      <c r="P224" s="136">
        <f>P225+P230+P233</f>
        <v>0</v>
      </c>
      <c r="Q224" s="135">
        <f t="shared" si="35"/>
        <v>44275.299999999996</v>
      </c>
      <c r="R224" s="136">
        <f>R225+R230+R233</f>
        <v>0</v>
      </c>
      <c r="S224" s="135">
        <f t="shared" si="36"/>
        <v>45388.7</v>
      </c>
      <c r="T224" s="136">
        <f>T225+T230+T233</f>
        <v>0</v>
      </c>
      <c r="U224" s="135">
        <f t="shared" si="37"/>
        <v>45388.7</v>
      </c>
    </row>
    <row r="225" spans="2:21" ht="39.75" customHeight="1" x14ac:dyDescent="0.4">
      <c r="B225" s="12"/>
      <c r="C225" s="7"/>
      <c r="D225" s="48" t="s">
        <v>304</v>
      </c>
      <c r="E225" s="50" t="s">
        <v>308</v>
      </c>
      <c r="F225" s="50"/>
      <c r="G225" s="55"/>
      <c r="H225" s="136">
        <f>H226+H228</f>
        <v>42931.199999999997</v>
      </c>
      <c r="I225" s="136">
        <f>I226+I228</f>
        <v>0</v>
      </c>
      <c r="J225" s="136">
        <f t="shared" si="28"/>
        <v>42931.199999999997</v>
      </c>
      <c r="K225" s="136">
        <f>K226+K228</f>
        <v>42931.199999999997</v>
      </c>
      <c r="L225" s="136">
        <f>L226+L228</f>
        <v>0</v>
      </c>
      <c r="M225" s="135">
        <f t="shared" si="34"/>
        <v>42931.199999999997</v>
      </c>
      <c r="N225" s="136">
        <f>N226+N228</f>
        <v>0</v>
      </c>
      <c r="O225" s="136">
        <f t="shared" si="29"/>
        <v>42931.199999999997</v>
      </c>
      <c r="P225" s="136">
        <f>P226+P228</f>
        <v>0</v>
      </c>
      <c r="Q225" s="135">
        <f t="shared" si="35"/>
        <v>42931.199999999997</v>
      </c>
      <c r="R225" s="136">
        <f>R226+R228</f>
        <v>0</v>
      </c>
      <c r="S225" s="135">
        <f t="shared" si="36"/>
        <v>42931.199999999997</v>
      </c>
      <c r="T225" s="136">
        <f>T226+T228</f>
        <v>0</v>
      </c>
      <c r="U225" s="135">
        <f t="shared" si="37"/>
        <v>42931.199999999997</v>
      </c>
    </row>
    <row r="226" spans="2:21" ht="29.25" customHeight="1" x14ac:dyDescent="0.4">
      <c r="B226" s="12"/>
      <c r="C226" s="7"/>
      <c r="D226" s="21" t="s">
        <v>305</v>
      </c>
      <c r="E226" s="50" t="s">
        <v>309</v>
      </c>
      <c r="F226" s="50"/>
      <c r="G226" s="55"/>
      <c r="H226" s="136">
        <f>H227</f>
        <v>22807.200000000001</v>
      </c>
      <c r="I226" s="136">
        <f>I227</f>
        <v>0</v>
      </c>
      <c r="J226" s="136">
        <f t="shared" si="28"/>
        <v>22807.200000000001</v>
      </c>
      <c r="K226" s="136">
        <f>K227</f>
        <v>22807.200000000001</v>
      </c>
      <c r="L226" s="136">
        <f>L227</f>
        <v>0</v>
      </c>
      <c r="M226" s="135">
        <f t="shared" si="34"/>
        <v>22807.200000000001</v>
      </c>
      <c r="N226" s="136">
        <f>N227</f>
        <v>0</v>
      </c>
      <c r="O226" s="136">
        <f t="shared" si="29"/>
        <v>22807.200000000001</v>
      </c>
      <c r="P226" s="136">
        <f>P227</f>
        <v>0</v>
      </c>
      <c r="Q226" s="135">
        <f t="shared" si="35"/>
        <v>22807.200000000001</v>
      </c>
      <c r="R226" s="136">
        <f>R227</f>
        <v>0</v>
      </c>
      <c r="S226" s="135">
        <f t="shared" si="36"/>
        <v>22807.200000000001</v>
      </c>
      <c r="T226" s="136">
        <f>T227</f>
        <v>0</v>
      </c>
      <c r="U226" s="135">
        <f t="shared" si="37"/>
        <v>22807.200000000001</v>
      </c>
    </row>
    <row r="227" spans="2:21" ht="44.25" customHeight="1" x14ac:dyDescent="0.4">
      <c r="B227" s="12"/>
      <c r="C227" s="7"/>
      <c r="D227" s="21" t="s">
        <v>20</v>
      </c>
      <c r="E227" s="50" t="s">
        <v>309</v>
      </c>
      <c r="F227" s="50" t="s">
        <v>286</v>
      </c>
      <c r="G227" s="55">
        <v>1</v>
      </c>
      <c r="H227" s="136">
        <v>22807.200000000001</v>
      </c>
      <c r="I227" s="136"/>
      <c r="J227" s="136">
        <f t="shared" si="28"/>
        <v>22807.200000000001</v>
      </c>
      <c r="K227" s="136">
        <v>22807.200000000001</v>
      </c>
      <c r="L227" s="136"/>
      <c r="M227" s="135">
        <f t="shared" si="34"/>
        <v>22807.200000000001</v>
      </c>
      <c r="N227" s="136"/>
      <c r="O227" s="136">
        <f t="shared" si="29"/>
        <v>22807.200000000001</v>
      </c>
      <c r="P227" s="136"/>
      <c r="Q227" s="135">
        <f t="shared" si="35"/>
        <v>22807.200000000001</v>
      </c>
      <c r="R227" s="136"/>
      <c r="S227" s="135">
        <f t="shared" si="36"/>
        <v>22807.200000000001</v>
      </c>
      <c r="T227" s="136"/>
      <c r="U227" s="135">
        <f t="shared" si="37"/>
        <v>22807.200000000001</v>
      </c>
    </row>
    <row r="228" spans="2:21" ht="26.25" customHeight="1" x14ac:dyDescent="0.4">
      <c r="B228" s="12"/>
      <c r="C228" s="7"/>
      <c r="D228" s="21" t="s">
        <v>19</v>
      </c>
      <c r="E228" s="50" t="s">
        <v>306</v>
      </c>
      <c r="F228" s="50"/>
      <c r="G228" s="55"/>
      <c r="H228" s="136">
        <f>H229</f>
        <v>20124</v>
      </c>
      <c r="I228" s="136">
        <f>I229</f>
        <v>0</v>
      </c>
      <c r="J228" s="136">
        <f t="shared" si="28"/>
        <v>20124</v>
      </c>
      <c r="K228" s="136">
        <f>K229</f>
        <v>20124</v>
      </c>
      <c r="L228" s="136">
        <f>L229</f>
        <v>0</v>
      </c>
      <c r="M228" s="135">
        <f t="shared" si="34"/>
        <v>20124</v>
      </c>
      <c r="N228" s="136">
        <f>N229</f>
        <v>0</v>
      </c>
      <c r="O228" s="136">
        <f t="shared" si="29"/>
        <v>20124</v>
      </c>
      <c r="P228" s="136">
        <f>P229</f>
        <v>0</v>
      </c>
      <c r="Q228" s="135">
        <f t="shared" si="35"/>
        <v>20124</v>
      </c>
      <c r="R228" s="136">
        <f>R229</f>
        <v>0</v>
      </c>
      <c r="S228" s="135">
        <f t="shared" si="36"/>
        <v>20124</v>
      </c>
      <c r="T228" s="136">
        <f>T229</f>
        <v>0</v>
      </c>
      <c r="U228" s="135">
        <f t="shared" si="37"/>
        <v>20124</v>
      </c>
    </row>
    <row r="229" spans="2:21" ht="53.4" customHeight="1" x14ac:dyDescent="0.4">
      <c r="B229" s="12"/>
      <c r="C229" s="7"/>
      <c r="D229" s="21" t="s">
        <v>20</v>
      </c>
      <c r="E229" s="50" t="s">
        <v>306</v>
      </c>
      <c r="F229" s="50" t="s">
        <v>286</v>
      </c>
      <c r="G229" s="55">
        <v>2</v>
      </c>
      <c r="H229" s="136">
        <v>20124</v>
      </c>
      <c r="I229" s="136"/>
      <c r="J229" s="136">
        <f t="shared" si="28"/>
        <v>20124</v>
      </c>
      <c r="K229" s="136">
        <v>20124</v>
      </c>
      <c r="L229" s="136"/>
      <c r="M229" s="135">
        <f t="shared" si="34"/>
        <v>20124</v>
      </c>
      <c r="N229" s="136"/>
      <c r="O229" s="136">
        <f t="shared" si="29"/>
        <v>20124</v>
      </c>
      <c r="P229" s="136"/>
      <c r="Q229" s="135">
        <f t="shared" si="35"/>
        <v>20124</v>
      </c>
      <c r="R229" s="136"/>
      <c r="S229" s="135">
        <f t="shared" si="36"/>
        <v>20124</v>
      </c>
      <c r="T229" s="136"/>
      <c r="U229" s="135">
        <f t="shared" si="37"/>
        <v>20124</v>
      </c>
    </row>
    <row r="230" spans="2:21" s="65" customFormat="1" ht="45" customHeight="1" x14ac:dyDescent="0.4">
      <c r="B230" s="66"/>
      <c r="C230" s="7"/>
      <c r="D230" s="49" t="s">
        <v>328</v>
      </c>
      <c r="E230" s="50" t="s">
        <v>329</v>
      </c>
      <c r="F230" s="50"/>
      <c r="G230" s="55"/>
      <c r="H230" s="136">
        <f>H231</f>
        <v>1257.0999999999999</v>
      </c>
      <c r="I230" s="136">
        <f>I231</f>
        <v>0</v>
      </c>
      <c r="J230" s="136">
        <f t="shared" si="28"/>
        <v>1257.0999999999999</v>
      </c>
      <c r="K230" s="136">
        <f>K231</f>
        <v>2370.5</v>
      </c>
      <c r="L230" s="136">
        <f>L231</f>
        <v>0</v>
      </c>
      <c r="M230" s="135">
        <f t="shared" si="34"/>
        <v>1257.0999999999999</v>
      </c>
      <c r="N230" s="136">
        <f>N231</f>
        <v>0</v>
      </c>
      <c r="O230" s="136">
        <f t="shared" si="29"/>
        <v>2370.5</v>
      </c>
      <c r="P230" s="136">
        <f>P231</f>
        <v>0</v>
      </c>
      <c r="Q230" s="135">
        <f t="shared" si="35"/>
        <v>1257.0999999999999</v>
      </c>
      <c r="R230" s="136">
        <f>R231</f>
        <v>0</v>
      </c>
      <c r="S230" s="135">
        <f t="shared" si="36"/>
        <v>2370.5</v>
      </c>
      <c r="T230" s="136">
        <f>T231</f>
        <v>0</v>
      </c>
      <c r="U230" s="135">
        <f t="shared" si="37"/>
        <v>2370.5</v>
      </c>
    </row>
    <row r="231" spans="2:21" s="65" customFormat="1" ht="58.2" customHeight="1" x14ac:dyDescent="0.4">
      <c r="B231" s="66"/>
      <c r="C231" s="7"/>
      <c r="D231" s="49" t="s">
        <v>419</v>
      </c>
      <c r="E231" s="50" t="s">
        <v>330</v>
      </c>
      <c r="F231" s="50"/>
      <c r="G231" s="55"/>
      <c r="H231" s="136">
        <f>H232</f>
        <v>1257.0999999999999</v>
      </c>
      <c r="I231" s="136">
        <f>I232</f>
        <v>0</v>
      </c>
      <c r="J231" s="136">
        <f t="shared" si="28"/>
        <v>1257.0999999999999</v>
      </c>
      <c r="K231" s="136">
        <f>K232</f>
        <v>2370.5</v>
      </c>
      <c r="L231" s="136">
        <f>L232</f>
        <v>0</v>
      </c>
      <c r="M231" s="135">
        <f t="shared" si="34"/>
        <v>1257.0999999999999</v>
      </c>
      <c r="N231" s="136">
        <f>N232</f>
        <v>0</v>
      </c>
      <c r="O231" s="136">
        <f t="shared" si="29"/>
        <v>2370.5</v>
      </c>
      <c r="P231" s="136">
        <f>P232</f>
        <v>0</v>
      </c>
      <c r="Q231" s="135">
        <f t="shared" si="35"/>
        <v>1257.0999999999999</v>
      </c>
      <c r="R231" s="136">
        <f>R232</f>
        <v>0</v>
      </c>
      <c r="S231" s="135">
        <f t="shared" si="36"/>
        <v>2370.5</v>
      </c>
      <c r="T231" s="136">
        <f>T232</f>
        <v>0</v>
      </c>
      <c r="U231" s="135">
        <f t="shared" si="37"/>
        <v>2370.5</v>
      </c>
    </row>
    <row r="232" spans="2:21" s="65" customFormat="1" ht="48.6" customHeight="1" x14ac:dyDescent="0.4">
      <c r="B232" s="66"/>
      <c r="C232" s="7"/>
      <c r="D232" s="49" t="s">
        <v>20</v>
      </c>
      <c r="E232" s="50" t="s">
        <v>330</v>
      </c>
      <c r="F232" s="50" t="s">
        <v>286</v>
      </c>
      <c r="G232" s="55"/>
      <c r="H232" s="136">
        <v>1257.0999999999999</v>
      </c>
      <c r="I232" s="136"/>
      <c r="J232" s="136">
        <f t="shared" ref="J232:J297" si="38">H232+I232</f>
        <v>1257.0999999999999</v>
      </c>
      <c r="K232" s="136">
        <v>2370.5</v>
      </c>
      <c r="L232" s="136"/>
      <c r="M232" s="135">
        <f t="shared" si="34"/>
        <v>1257.0999999999999</v>
      </c>
      <c r="N232" s="136"/>
      <c r="O232" s="136">
        <f t="shared" ref="O232:O297" si="39">K232+N232</f>
        <v>2370.5</v>
      </c>
      <c r="P232" s="136"/>
      <c r="Q232" s="135">
        <f t="shared" si="35"/>
        <v>1257.0999999999999</v>
      </c>
      <c r="R232" s="136"/>
      <c r="S232" s="135">
        <f t="shared" si="36"/>
        <v>2370.5</v>
      </c>
      <c r="T232" s="136"/>
      <c r="U232" s="135">
        <f t="shared" si="37"/>
        <v>2370.5</v>
      </c>
    </row>
    <row r="233" spans="2:21" ht="73.95" customHeight="1" x14ac:dyDescent="0.4">
      <c r="B233" s="12"/>
      <c r="C233" s="7"/>
      <c r="D233" s="60" t="s">
        <v>315</v>
      </c>
      <c r="E233" s="50" t="s">
        <v>314</v>
      </c>
      <c r="F233" s="50"/>
      <c r="G233" s="55"/>
      <c r="H233" s="136">
        <f>H234+H236</f>
        <v>87</v>
      </c>
      <c r="I233" s="136">
        <f>I234+I236</f>
        <v>0</v>
      </c>
      <c r="J233" s="136">
        <f t="shared" si="38"/>
        <v>87</v>
      </c>
      <c r="K233" s="136">
        <f>K234+K236</f>
        <v>87</v>
      </c>
      <c r="L233" s="136">
        <f>L234+L236</f>
        <v>0</v>
      </c>
      <c r="M233" s="135">
        <f t="shared" si="34"/>
        <v>87</v>
      </c>
      <c r="N233" s="136">
        <f>N234+N236</f>
        <v>0</v>
      </c>
      <c r="O233" s="136">
        <f t="shared" si="39"/>
        <v>87</v>
      </c>
      <c r="P233" s="136">
        <f>P234+P236</f>
        <v>0</v>
      </c>
      <c r="Q233" s="135">
        <f t="shared" si="35"/>
        <v>87</v>
      </c>
      <c r="R233" s="136">
        <f>R234+R236</f>
        <v>0</v>
      </c>
      <c r="S233" s="135">
        <f t="shared" si="36"/>
        <v>87</v>
      </c>
      <c r="T233" s="136">
        <f>T234+T236</f>
        <v>0</v>
      </c>
      <c r="U233" s="135">
        <f t="shared" si="37"/>
        <v>87</v>
      </c>
    </row>
    <row r="234" spans="2:21" ht="32.25" customHeight="1" x14ac:dyDescent="0.4">
      <c r="B234" s="12"/>
      <c r="C234" s="7"/>
      <c r="D234" s="60" t="s">
        <v>311</v>
      </c>
      <c r="E234" s="50" t="s">
        <v>312</v>
      </c>
      <c r="F234" s="50"/>
      <c r="G234" s="55"/>
      <c r="H234" s="136">
        <f>H235</f>
        <v>43.5</v>
      </c>
      <c r="I234" s="136">
        <f>I235</f>
        <v>0</v>
      </c>
      <c r="J234" s="136">
        <f t="shared" si="38"/>
        <v>43.5</v>
      </c>
      <c r="K234" s="136">
        <f>K235</f>
        <v>43.5</v>
      </c>
      <c r="L234" s="136">
        <f>L235</f>
        <v>0</v>
      </c>
      <c r="M234" s="135">
        <f t="shared" si="34"/>
        <v>43.5</v>
      </c>
      <c r="N234" s="136">
        <f>N235</f>
        <v>0</v>
      </c>
      <c r="O234" s="136">
        <f t="shared" si="39"/>
        <v>43.5</v>
      </c>
      <c r="P234" s="136">
        <f>P235</f>
        <v>0</v>
      </c>
      <c r="Q234" s="135">
        <f t="shared" si="35"/>
        <v>43.5</v>
      </c>
      <c r="R234" s="136">
        <f>R235</f>
        <v>0</v>
      </c>
      <c r="S234" s="135">
        <f t="shared" si="36"/>
        <v>43.5</v>
      </c>
      <c r="T234" s="136">
        <f>T235</f>
        <v>0</v>
      </c>
      <c r="U234" s="135">
        <f t="shared" si="37"/>
        <v>43.5</v>
      </c>
    </row>
    <row r="235" spans="2:21" ht="45" customHeight="1" x14ac:dyDescent="0.4">
      <c r="B235" s="12"/>
      <c r="C235" s="7"/>
      <c r="D235" s="60" t="s">
        <v>14</v>
      </c>
      <c r="E235" s="50" t="s">
        <v>312</v>
      </c>
      <c r="F235" s="50" t="s">
        <v>285</v>
      </c>
      <c r="G235" s="55">
        <v>14</v>
      </c>
      <c r="H235" s="136">
        <v>43.5</v>
      </c>
      <c r="I235" s="136"/>
      <c r="J235" s="136">
        <f t="shared" si="38"/>
        <v>43.5</v>
      </c>
      <c r="K235" s="136">
        <v>43.5</v>
      </c>
      <c r="L235" s="136"/>
      <c r="M235" s="135">
        <f t="shared" si="34"/>
        <v>43.5</v>
      </c>
      <c r="N235" s="136"/>
      <c r="O235" s="136">
        <f t="shared" si="39"/>
        <v>43.5</v>
      </c>
      <c r="P235" s="136"/>
      <c r="Q235" s="135">
        <f t="shared" si="35"/>
        <v>43.5</v>
      </c>
      <c r="R235" s="136"/>
      <c r="S235" s="135">
        <f t="shared" si="36"/>
        <v>43.5</v>
      </c>
      <c r="T235" s="136"/>
      <c r="U235" s="135">
        <f t="shared" si="37"/>
        <v>43.5</v>
      </c>
    </row>
    <row r="236" spans="2:21" ht="28.5" customHeight="1" x14ac:dyDescent="0.4">
      <c r="B236" s="12"/>
      <c r="C236" s="7"/>
      <c r="D236" s="60" t="s">
        <v>72</v>
      </c>
      <c r="E236" s="50" t="s">
        <v>310</v>
      </c>
      <c r="F236" s="50"/>
      <c r="G236" s="55"/>
      <c r="H236" s="136">
        <f>H237</f>
        <v>43.5</v>
      </c>
      <c r="I236" s="136">
        <f>I237</f>
        <v>0</v>
      </c>
      <c r="J236" s="136">
        <f t="shared" si="38"/>
        <v>43.5</v>
      </c>
      <c r="K236" s="136">
        <f>K237</f>
        <v>43.5</v>
      </c>
      <c r="L236" s="136">
        <f>L237</f>
        <v>0</v>
      </c>
      <c r="M236" s="135">
        <f t="shared" si="34"/>
        <v>43.5</v>
      </c>
      <c r="N236" s="136">
        <f>N237</f>
        <v>0</v>
      </c>
      <c r="O236" s="136">
        <f t="shared" si="39"/>
        <v>43.5</v>
      </c>
      <c r="P236" s="136">
        <f>P237</f>
        <v>0</v>
      </c>
      <c r="Q236" s="135">
        <f t="shared" si="35"/>
        <v>43.5</v>
      </c>
      <c r="R236" s="136">
        <f>R237</f>
        <v>0</v>
      </c>
      <c r="S236" s="135">
        <f t="shared" si="36"/>
        <v>43.5</v>
      </c>
      <c r="T236" s="136">
        <f>T237</f>
        <v>0</v>
      </c>
      <c r="U236" s="135">
        <f t="shared" si="37"/>
        <v>43.5</v>
      </c>
    </row>
    <row r="237" spans="2:21" ht="42.75" customHeight="1" x14ac:dyDescent="0.4">
      <c r="B237" s="12"/>
      <c r="C237" s="7"/>
      <c r="D237" s="60" t="s">
        <v>14</v>
      </c>
      <c r="E237" s="50" t="s">
        <v>310</v>
      </c>
      <c r="F237" s="50" t="s">
        <v>285</v>
      </c>
      <c r="G237" s="55">
        <v>7</v>
      </c>
      <c r="H237" s="136">
        <v>43.5</v>
      </c>
      <c r="I237" s="136"/>
      <c r="J237" s="136">
        <f t="shared" si="38"/>
        <v>43.5</v>
      </c>
      <c r="K237" s="136">
        <v>43.5</v>
      </c>
      <c r="L237" s="136"/>
      <c r="M237" s="135">
        <f t="shared" si="34"/>
        <v>43.5</v>
      </c>
      <c r="N237" s="136"/>
      <c r="O237" s="136">
        <f t="shared" si="39"/>
        <v>43.5</v>
      </c>
      <c r="P237" s="136"/>
      <c r="Q237" s="135">
        <f t="shared" si="35"/>
        <v>43.5</v>
      </c>
      <c r="R237" s="136"/>
      <c r="S237" s="135">
        <f t="shared" si="36"/>
        <v>43.5</v>
      </c>
      <c r="T237" s="136"/>
      <c r="U237" s="135">
        <f t="shared" si="37"/>
        <v>43.5</v>
      </c>
    </row>
    <row r="238" spans="2:21" ht="59.4" customHeight="1" x14ac:dyDescent="0.4">
      <c r="B238" s="12"/>
      <c r="C238" s="13">
        <v>11</v>
      </c>
      <c r="D238" s="9" t="s">
        <v>273</v>
      </c>
      <c r="E238" s="56" t="s">
        <v>102</v>
      </c>
      <c r="F238" s="56"/>
      <c r="G238" s="15"/>
      <c r="H238" s="135">
        <f>H239+H243+H248+H255+H259</f>
        <v>71241.700000000012</v>
      </c>
      <c r="I238" s="135">
        <f>I239+I243+I248+I255+I259</f>
        <v>-22</v>
      </c>
      <c r="J238" s="135">
        <f t="shared" si="38"/>
        <v>71219.700000000012</v>
      </c>
      <c r="K238" s="135">
        <f>K239+K243+K248+K255+K259</f>
        <v>71031.899999999994</v>
      </c>
      <c r="L238" s="135">
        <f>L239+L243+L248+L255+L259</f>
        <v>0</v>
      </c>
      <c r="M238" s="135">
        <f t="shared" si="34"/>
        <v>71219.700000000012</v>
      </c>
      <c r="N238" s="135">
        <f>N239+N243+N248+N255+N259</f>
        <v>231.89999999999998</v>
      </c>
      <c r="O238" s="135">
        <f t="shared" si="39"/>
        <v>71263.799999999988</v>
      </c>
      <c r="P238" s="135">
        <f>P239+P243+P248+P255+P259</f>
        <v>0</v>
      </c>
      <c r="Q238" s="135">
        <f t="shared" si="35"/>
        <v>71219.700000000012</v>
      </c>
      <c r="R238" s="135">
        <f>R239+R243+R248+R255+R259</f>
        <v>0</v>
      </c>
      <c r="S238" s="135">
        <f t="shared" si="36"/>
        <v>71263.799999999988</v>
      </c>
      <c r="T238" s="135">
        <f>T239+T243+T248+T255+T259</f>
        <v>0</v>
      </c>
      <c r="U238" s="135">
        <f t="shared" si="37"/>
        <v>71263.799999999988</v>
      </c>
    </row>
    <row r="239" spans="2:21" ht="21" x14ac:dyDescent="0.4">
      <c r="B239" s="12"/>
      <c r="C239" s="7"/>
      <c r="D239" s="33" t="s">
        <v>275</v>
      </c>
      <c r="E239" s="88" t="s">
        <v>103</v>
      </c>
      <c r="F239" s="88"/>
      <c r="G239" s="55"/>
      <c r="H239" s="136">
        <f>H240</f>
        <v>1889.5</v>
      </c>
      <c r="I239" s="136">
        <f>I240</f>
        <v>0</v>
      </c>
      <c r="J239" s="136">
        <f t="shared" si="38"/>
        <v>1889.5</v>
      </c>
      <c r="K239" s="136">
        <f>K240</f>
        <v>1889.5</v>
      </c>
      <c r="L239" s="136">
        <f>L240</f>
        <v>0</v>
      </c>
      <c r="M239" s="135">
        <f t="shared" si="34"/>
        <v>1889.5</v>
      </c>
      <c r="N239" s="136">
        <f>N240</f>
        <v>0</v>
      </c>
      <c r="O239" s="136">
        <f t="shared" si="39"/>
        <v>1889.5</v>
      </c>
      <c r="P239" s="136">
        <f>P240</f>
        <v>0</v>
      </c>
      <c r="Q239" s="135">
        <f t="shared" si="35"/>
        <v>1889.5</v>
      </c>
      <c r="R239" s="136">
        <f>R240</f>
        <v>0</v>
      </c>
      <c r="S239" s="135">
        <f t="shared" si="36"/>
        <v>1889.5</v>
      </c>
      <c r="T239" s="136">
        <f>T240</f>
        <v>0</v>
      </c>
      <c r="U239" s="135">
        <f t="shared" si="37"/>
        <v>1889.5</v>
      </c>
    </row>
    <row r="240" spans="2:21" ht="35.4" customHeight="1" x14ac:dyDescent="0.4">
      <c r="B240" s="12"/>
      <c r="C240" s="7"/>
      <c r="D240" s="33" t="s">
        <v>274</v>
      </c>
      <c r="E240" s="88" t="s">
        <v>104</v>
      </c>
      <c r="F240" s="88"/>
      <c r="G240" s="55"/>
      <c r="H240" s="136">
        <f>H241+H242</f>
        <v>1889.5</v>
      </c>
      <c r="I240" s="136">
        <f>I241+I242</f>
        <v>0</v>
      </c>
      <c r="J240" s="136">
        <f t="shared" si="38"/>
        <v>1889.5</v>
      </c>
      <c r="K240" s="136">
        <f>K241+K242</f>
        <v>1889.5</v>
      </c>
      <c r="L240" s="136">
        <f>L241+L242</f>
        <v>0</v>
      </c>
      <c r="M240" s="135">
        <f t="shared" si="34"/>
        <v>1889.5</v>
      </c>
      <c r="N240" s="136">
        <f>N241+N242</f>
        <v>0</v>
      </c>
      <c r="O240" s="136">
        <f t="shared" si="39"/>
        <v>1889.5</v>
      </c>
      <c r="P240" s="136">
        <f>P241+P242</f>
        <v>0</v>
      </c>
      <c r="Q240" s="135">
        <f t="shared" si="35"/>
        <v>1889.5</v>
      </c>
      <c r="R240" s="136">
        <f>R241+R242</f>
        <v>0</v>
      </c>
      <c r="S240" s="135">
        <f t="shared" si="36"/>
        <v>1889.5</v>
      </c>
      <c r="T240" s="136">
        <f>T241+T242</f>
        <v>0</v>
      </c>
      <c r="U240" s="135">
        <f t="shared" si="37"/>
        <v>1889.5</v>
      </c>
    </row>
    <row r="241" spans="2:21" ht="103.2" customHeight="1" x14ac:dyDescent="0.4">
      <c r="B241" s="12"/>
      <c r="C241" s="7"/>
      <c r="D241" s="33" t="s">
        <v>74</v>
      </c>
      <c r="E241" s="88" t="s">
        <v>104</v>
      </c>
      <c r="F241" s="88">
        <v>100</v>
      </c>
      <c r="G241" s="55">
        <v>4</v>
      </c>
      <c r="H241" s="136">
        <v>1783.5</v>
      </c>
      <c r="I241" s="136"/>
      <c r="J241" s="136">
        <f t="shared" si="38"/>
        <v>1783.5</v>
      </c>
      <c r="K241" s="136">
        <v>1783.5</v>
      </c>
      <c r="L241" s="136"/>
      <c r="M241" s="135">
        <f t="shared" si="34"/>
        <v>1783.5</v>
      </c>
      <c r="N241" s="136"/>
      <c r="O241" s="136">
        <f t="shared" si="39"/>
        <v>1783.5</v>
      </c>
      <c r="P241" s="136"/>
      <c r="Q241" s="135">
        <f t="shared" si="35"/>
        <v>1783.5</v>
      </c>
      <c r="R241" s="136"/>
      <c r="S241" s="135">
        <f t="shared" si="36"/>
        <v>1783.5</v>
      </c>
      <c r="T241" s="136"/>
      <c r="U241" s="135">
        <f t="shared" si="37"/>
        <v>1783.5</v>
      </c>
    </row>
    <row r="242" spans="2:21" ht="50.25" customHeight="1" x14ac:dyDescent="0.4">
      <c r="B242" s="12"/>
      <c r="C242" s="7"/>
      <c r="D242" s="33" t="s">
        <v>14</v>
      </c>
      <c r="E242" s="88" t="s">
        <v>104</v>
      </c>
      <c r="F242" s="88">
        <v>200</v>
      </c>
      <c r="G242" s="55">
        <v>4</v>
      </c>
      <c r="H242" s="136">
        <v>106</v>
      </c>
      <c r="I242" s="136"/>
      <c r="J242" s="136">
        <f t="shared" si="38"/>
        <v>106</v>
      </c>
      <c r="K242" s="136">
        <v>106</v>
      </c>
      <c r="L242" s="136"/>
      <c r="M242" s="135">
        <f t="shared" si="34"/>
        <v>106</v>
      </c>
      <c r="N242" s="136"/>
      <c r="O242" s="136">
        <f t="shared" si="39"/>
        <v>106</v>
      </c>
      <c r="P242" s="136"/>
      <c r="Q242" s="135">
        <f t="shared" si="35"/>
        <v>106</v>
      </c>
      <c r="R242" s="136"/>
      <c r="S242" s="135">
        <f t="shared" si="36"/>
        <v>106</v>
      </c>
      <c r="T242" s="136"/>
      <c r="U242" s="135">
        <f t="shared" si="37"/>
        <v>106</v>
      </c>
    </row>
    <row r="243" spans="2:21" ht="66" customHeight="1" x14ac:dyDescent="0.4">
      <c r="B243" s="12"/>
      <c r="C243" s="7"/>
      <c r="D243" s="33" t="s">
        <v>276</v>
      </c>
      <c r="E243" s="88" t="s">
        <v>105</v>
      </c>
      <c r="F243" s="88"/>
      <c r="G243" s="55"/>
      <c r="H243" s="136">
        <f>H244+H246</f>
        <v>20713.3</v>
      </c>
      <c r="I243" s="136">
        <f>I244+I246</f>
        <v>0</v>
      </c>
      <c r="J243" s="136">
        <f t="shared" si="38"/>
        <v>20713.3</v>
      </c>
      <c r="K243" s="136">
        <f>K244+K246</f>
        <v>20719.2</v>
      </c>
      <c r="L243" s="136">
        <f>L244+L246</f>
        <v>0</v>
      </c>
      <c r="M243" s="135">
        <f t="shared" si="34"/>
        <v>20713.3</v>
      </c>
      <c r="N243" s="136">
        <f>N244+N246</f>
        <v>0</v>
      </c>
      <c r="O243" s="136">
        <f t="shared" si="39"/>
        <v>20719.2</v>
      </c>
      <c r="P243" s="136">
        <f>P244+P246</f>
        <v>0</v>
      </c>
      <c r="Q243" s="135">
        <f t="shared" si="35"/>
        <v>20713.3</v>
      </c>
      <c r="R243" s="136">
        <f>R244+R246</f>
        <v>0</v>
      </c>
      <c r="S243" s="135">
        <f t="shared" si="36"/>
        <v>20719.2</v>
      </c>
      <c r="T243" s="136">
        <f>T244+T246</f>
        <v>0</v>
      </c>
      <c r="U243" s="135">
        <f t="shared" si="37"/>
        <v>20719.2</v>
      </c>
    </row>
    <row r="244" spans="2:21" ht="48.75" customHeight="1" x14ac:dyDescent="0.4">
      <c r="B244" s="12"/>
      <c r="C244" s="7"/>
      <c r="D244" s="33" t="s">
        <v>106</v>
      </c>
      <c r="E244" s="88" t="s">
        <v>107</v>
      </c>
      <c r="F244" s="88"/>
      <c r="G244" s="55"/>
      <c r="H244" s="136">
        <f>H245</f>
        <v>20564.2</v>
      </c>
      <c r="I244" s="136">
        <f>I245</f>
        <v>0</v>
      </c>
      <c r="J244" s="136">
        <f t="shared" si="38"/>
        <v>20564.2</v>
      </c>
      <c r="K244" s="136">
        <f>K245</f>
        <v>20564.2</v>
      </c>
      <c r="L244" s="136">
        <f>L245</f>
        <v>0</v>
      </c>
      <c r="M244" s="135">
        <f t="shared" si="34"/>
        <v>20564.2</v>
      </c>
      <c r="N244" s="136">
        <f>N245</f>
        <v>0</v>
      </c>
      <c r="O244" s="136">
        <f t="shared" si="39"/>
        <v>20564.2</v>
      </c>
      <c r="P244" s="136">
        <f>P245</f>
        <v>0</v>
      </c>
      <c r="Q244" s="135">
        <f t="shared" si="35"/>
        <v>20564.2</v>
      </c>
      <c r="R244" s="136">
        <f>R245</f>
        <v>0</v>
      </c>
      <c r="S244" s="135">
        <f t="shared" si="36"/>
        <v>20564.2</v>
      </c>
      <c r="T244" s="136">
        <f>T245</f>
        <v>0</v>
      </c>
      <c r="U244" s="135">
        <f t="shared" si="37"/>
        <v>20564.2</v>
      </c>
    </row>
    <row r="245" spans="2:21" ht="42" x14ac:dyDescent="0.4">
      <c r="B245" s="12"/>
      <c r="C245" s="7"/>
      <c r="D245" s="33" t="s">
        <v>9</v>
      </c>
      <c r="E245" s="88" t="s">
        <v>107</v>
      </c>
      <c r="F245" s="88">
        <v>600</v>
      </c>
      <c r="G245" s="55">
        <v>3</v>
      </c>
      <c r="H245" s="136">
        <v>20564.2</v>
      </c>
      <c r="I245" s="136"/>
      <c r="J245" s="136">
        <f t="shared" si="38"/>
        <v>20564.2</v>
      </c>
      <c r="K245" s="136">
        <v>20564.2</v>
      </c>
      <c r="L245" s="136"/>
      <c r="M245" s="135">
        <f t="shared" si="34"/>
        <v>20564.2</v>
      </c>
      <c r="N245" s="136"/>
      <c r="O245" s="136">
        <f t="shared" si="39"/>
        <v>20564.2</v>
      </c>
      <c r="P245" s="136"/>
      <c r="Q245" s="135">
        <f t="shared" si="35"/>
        <v>20564.2</v>
      </c>
      <c r="R245" s="136"/>
      <c r="S245" s="135">
        <f t="shared" si="36"/>
        <v>20564.2</v>
      </c>
      <c r="T245" s="136"/>
      <c r="U245" s="135">
        <f t="shared" si="37"/>
        <v>20564.2</v>
      </c>
    </row>
    <row r="246" spans="2:21" ht="171.6" customHeight="1" x14ac:dyDescent="0.4">
      <c r="B246" s="12"/>
      <c r="C246" s="7"/>
      <c r="D246" s="5" t="s">
        <v>10</v>
      </c>
      <c r="E246" s="88" t="s">
        <v>108</v>
      </c>
      <c r="F246" s="88"/>
      <c r="G246" s="55"/>
      <c r="H246" s="136">
        <f>H247</f>
        <v>149.1</v>
      </c>
      <c r="I246" s="136">
        <f>I247</f>
        <v>0</v>
      </c>
      <c r="J246" s="136">
        <f t="shared" si="38"/>
        <v>149.1</v>
      </c>
      <c r="K246" s="136">
        <f>K247</f>
        <v>155</v>
      </c>
      <c r="L246" s="136">
        <f>L247</f>
        <v>0</v>
      </c>
      <c r="M246" s="135">
        <f t="shared" si="34"/>
        <v>149.1</v>
      </c>
      <c r="N246" s="136">
        <f>N247</f>
        <v>0</v>
      </c>
      <c r="O246" s="136">
        <f t="shared" si="39"/>
        <v>155</v>
      </c>
      <c r="P246" s="136">
        <f>P247</f>
        <v>0</v>
      </c>
      <c r="Q246" s="135">
        <f t="shared" si="35"/>
        <v>149.1</v>
      </c>
      <c r="R246" s="136">
        <f>R247</f>
        <v>0</v>
      </c>
      <c r="S246" s="135">
        <f t="shared" si="36"/>
        <v>155</v>
      </c>
      <c r="T246" s="136">
        <f>T247</f>
        <v>0</v>
      </c>
      <c r="U246" s="135">
        <f t="shared" si="37"/>
        <v>155</v>
      </c>
    </row>
    <row r="247" spans="2:21" ht="42" x14ac:dyDescent="0.4">
      <c r="B247" s="12"/>
      <c r="C247" s="7"/>
      <c r="D247" s="33" t="s">
        <v>9</v>
      </c>
      <c r="E247" s="88" t="s">
        <v>108</v>
      </c>
      <c r="F247" s="88">
        <v>600</v>
      </c>
      <c r="G247" s="55">
        <v>3</v>
      </c>
      <c r="H247" s="136">
        <v>149.1</v>
      </c>
      <c r="I247" s="136"/>
      <c r="J247" s="136">
        <f t="shared" si="38"/>
        <v>149.1</v>
      </c>
      <c r="K247" s="136">
        <v>155</v>
      </c>
      <c r="L247" s="136"/>
      <c r="M247" s="135">
        <f t="shared" si="34"/>
        <v>149.1</v>
      </c>
      <c r="N247" s="136"/>
      <c r="O247" s="136">
        <f t="shared" si="39"/>
        <v>155</v>
      </c>
      <c r="P247" s="136"/>
      <c r="Q247" s="135">
        <f t="shared" si="35"/>
        <v>149.1</v>
      </c>
      <c r="R247" s="136"/>
      <c r="S247" s="135">
        <f t="shared" si="36"/>
        <v>155</v>
      </c>
      <c r="T247" s="136"/>
      <c r="U247" s="135">
        <f t="shared" si="37"/>
        <v>155</v>
      </c>
    </row>
    <row r="248" spans="2:21" ht="60.6" customHeight="1" x14ac:dyDescent="0.4">
      <c r="B248" s="12"/>
      <c r="C248" s="7"/>
      <c r="D248" s="33" t="s">
        <v>232</v>
      </c>
      <c r="E248" s="88" t="s">
        <v>109</v>
      </c>
      <c r="F248" s="88"/>
      <c r="G248" s="55"/>
      <c r="H248" s="136">
        <f>H249+H251+H253</f>
        <v>17169.5</v>
      </c>
      <c r="I248" s="136">
        <f>I249+I251+I253</f>
        <v>-22</v>
      </c>
      <c r="J248" s="136">
        <f t="shared" si="38"/>
        <v>17147.5</v>
      </c>
      <c r="K248" s="136">
        <f>K249+K251+K253</f>
        <v>16953.8</v>
      </c>
      <c r="L248" s="136">
        <f>L249+L251+L253</f>
        <v>0</v>
      </c>
      <c r="M248" s="135">
        <f t="shared" si="34"/>
        <v>17147.5</v>
      </c>
      <c r="N248" s="136">
        <f>N249+N251+N253</f>
        <v>231.89999999999998</v>
      </c>
      <c r="O248" s="136">
        <f t="shared" si="39"/>
        <v>17185.7</v>
      </c>
      <c r="P248" s="136">
        <f>P249+P251+P253</f>
        <v>0</v>
      </c>
      <c r="Q248" s="135">
        <f t="shared" si="35"/>
        <v>17147.5</v>
      </c>
      <c r="R248" s="136">
        <f>R249+R251+R253</f>
        <v>0</v>
      </c>
      <c r="S248" s="135">
        <f t="shared" si="36"/>
        <v>17185.7</v>
      </c>
      <c r="T248" s="136">
        <f>T249+T251+T253</f>
        <v>0</v>
      </c>
      <c r="U248" s="135">
        <f t="shared" si="37"/>
        <v>17185.7</v>
      </c>
    </row>
    <row r="249" spans="2:21" ht="48.75" customHeight="1" x14ac:dyDescent="0.4">
      <c r="B249" s="12"/>
      <c r="C249" s="7"/>
      <c r="D249" s="33" t="s">
        <v>106</v>
      </c>
      <c r="E249" s="88" t="s">
        <v>110</v>
      </c>
      <c r="F249" s="88"/>
      <c r="G249" s="55"/>
      <c r="H249" s="136">
        <f>H250</f>
        <v>16921.5</v>
      </c>
      <c r="I249" s="136">
        <f>I250</f>
        <v>0</v>
      </c>
      <c r="J249" s="136">
        <f t="shared" si="38"/>
        <v>16921.5</v>
      </c>
      <c r="K249" s="136">
        <f>K250</f>
        <v>16953.8</v>
      </c>
      <c r="L249" s="136">
        <f>L250</f>
        <v>0</v>
      </c>
      <c r="M249" s="135">
        <f t="shared" si="34"/>
        <v>16921.5</v>
      </c>
      <c r="N249" s="136">
        <f>N250</f>
        <v>0</v>
      </c>
      <c r="O249" s="136">
        <f t="shared" si="39"/>
        <v>16953.8</v>
      </c>
      <c r="P249" s="136">
        <f>P250</f>
        <v>0</v>
      </c>
      <c r="Q249" s="135">
        <f t="shared" si="35"/>
        <v>16921.5</v>
      </c>
      <c r="R249" s="136">
        <f>R250</f>
        <v>0</v>
      </c>
      <c r="S249" s="135">
        <f t="shared" si="36"/>
        <v>16953.8</v>
      </c>
      <c r="T249" s="136">
        <f>T250</f>
        <v>0</v>
      </c>
      <c r="U249" s="135">
        <f t="shared" si="37"/>
        <v>16953.8</v>
      </c>
    </row>
    <row r="250" spans="2:21" ht="51" customHeight="1" x14ac:dyDescent="0.4">
      <c r="B250" s="12"/>
      <c r="C250" s="7"/>
      <c r="D250" s="33" t="s">
        <v>9</v>
      </c>
      <c r="E250" s="88" t="s">
        <v>110</v>
      </c>
      <c r="F250" s="88">
        <v>600</v>
      </c>
      <c r="G250" s="55">
        <v>1</v>
      </c>
      <c r="H250" s="136">
        <v>16921.5</v>
      </c>
      <c r="I250" s="136"/>
      <c r="J250" s="136">
        <f t="shared" si="38"/>
        <v>16921.5</v>
      </c>
      <c r="K250" s="136">
        <v>16953.8</v>
      </c>
      <c r="L250" s="136"/>
      <c r="M250" s="135">
        <f t="shared" si="34"/>
        <v>16921.5</v>
      </c>
      <c r="N250" s="136"/>
      <c r="O250" s="136">
        <f t="shared" si="39"/>
        <v>16953.8</v>
      </c>
      <c r="P250" s="136"/>
      <c r="Q250" s="135">
        <f t="shared" si="35"/>
        <v>16921.5</v>
      </c>
      <c r="R250" s="136"/>
      <c r="S250" s="135">
        <f t="shared" si="36"/>
        <v>16953.8</v>
      </c>
      <c r="T250" s="136"/>
      <c r="U250" s="135">
        <f t="shared" si="37"/>
        <v>16953.8</v>
      </c>
    </row>
    <row r="251" spans="2:21" s="65" customFormat="1" ht="34.799999999999997" customHeight="1" x14ac:dyDescent="0.4">
      <c r="B251" s="66"/>
      <c r="C251" s="7"/>
      <c r="D251" s="95" t="s">
        <v>460</v>
      </c>
      <c r="E251" s="50" t="s">
        <v>386</v>
      </c>
      <c r="F251" s="50"/>
      <c r="G251" s="55"/>
      <c r="H251" s="136">
        <f>H252</f>
        <v>215.7</v>
      </c>
      <c r="I251" s="136">
        <f>I252</f>
        <v>-19.100000000000001</v>
      </c>
      <c r="J251" s="136">
        <f t="shared" si="38"/>
        <v>196.6</v>
      </c>
      <c r="K251" s="136">
        <f>K252</f>
        <v>0</v>
      </c>
      <c r="L251" s="136">
        <f>L252</f>
        <v>0</v>
      </c>
      <c r="M251" s="135">
        <f t="shared" si="34"/>
        <v>196.6</v>
      </c>
      <c r="N251" s="136">
        <f>N252</f>
        <v>201.7</v>
      </c>
      <c r="O251" s="136">
        <f t="shared" si="39"/>
        <v>201.7</v>
      </c>
      <c r="P251" s="136">
        <f>P252</f>
        <v>0</v>
      </c>
      <c r="Q251" s="135">
        <f t="shared" si="35"/>
        <v>196.6</v>
      </c>
      <c r="R251" s="136">
        <f>R252</f>
        <v>0</v>
      </c>
      <c r="S251" s="135">
        <f t="shared" si="36"/>
        <v>201.7</v>
      </c>
      <c r="T251" s="136">
        <f>T252</f>
        <v>0</v>
      </c>
      <c r="U251" s="135">
        <f t="shared" si="37"/>
        <v>201.7</v>
      </c>
    </row>
    <row r="252" spans="2:21" s="65" customFormat="1" ht="24.75" customHeight="1" x14ac:dyDescent="0.4">
      <c r="B252" s="66"/>
      <c r="C252" s="7"/>
      <c r="D252" s="49" t="s">
        <v>20</v>
      </c>
      <c r="E252" s="50" t="s">
        <v>386</v>
      </c>
      <c r="F252" s="50" t="s">
        <v>286</v>
      </c>
      <c r="G252" s="55"/>
      <c r="H252" s="136">
        <v>215.7</v>
      </c>
      <c r="I252" s="136">
        <v>-19.100000000000001</v>
      </c>
      <c r="J252" s="136">
        <f t="shared" si="38"/>
        <v>196.6</v>
      </c>
      <c r="K252" s="136">
        <v>0</v>
      </c>
      <c r="L252" s="136"/>
      <c r="M252" s="135">
        <f t="shared" si="34"/>
        <v>196.6</v>
      </c>
      <c r="N252" s="136">
        <v>201.7</v>
      </c>
      <c r="O252" s="136">
        <f t="shared" si="39"/>
        <v>201.7</v>
      </c>
      <c r="P252" s="136"/>
      <c r="Q252" s="135">
        <f t="shared" si="35"/>
        <v>196.6</v>
      </c>
      <c r="R252" s="136"/>
      <c r="S252" s="135">
        <f t="shared" si="36"/>
        <v>201.7</v>
      </c>
      <c r="T252" s="136"/>
      <c r="U252" s="135">
        <f t="shared" si="37"/>
        <v>201.7</v>
      </c>
    </row>
    <row r="253" spans="2:21" s="65" customFormat="1" ht="44.4" customHeight="1" x14ac:dyDescent="0.4">
      <c r="B253" s="66"/>
      <c r="C253" s="7"/>
      <c r="D253" s="95" t="s">
        <v>461</v>
      </c>
      <c r="E253" s="50" t="s">
        <v>386</v>
      </c>
      <c r="F253" s="50"/>
      <c r="G253" s="55"/>
      <c r="H253" s="136">
        <f>H254</f>
        <v>32.299999999999997</v>
      </c>
      <c r="I253" s="136">
        <f>I254</f>
        <v>-2.9</v>
      </c>
      <c r="J253" s="136">
        <f t="shared" si="38"/>
        <v>29.4</v>
      </c>
      <c r="K253" s="136">
        <f>K254</f>
        <v>0</v>
      </c>
      <c r="L253" s="136">
        <f>L254</f>
        <v>0</v>
      </c>
      <c r="M253" s="135">
        <f t="shared" si="34"/>
        <v>29.4</v>
      </c>
      <c r="N253" s="136">
        <f>N254</f>
        <v>30.2</v>
      </c>
      <c r="O253" s="136">
        <f t="shared" si="39"/>
        <v>30.2</v>
      </c>
      <c r="P253" s="136">
        <f>P254</f>
        <v>0</v>
      </c>
      <c r="Q253" s="135">
        <f t="shared" si="35"/>
        <v>29.4</v>
      </c>
      <c r="R253" s="136">
        <f>R254</f>
        <v>0</v>
      </c>
      <c r="S253" s="135">
        <f t="shared" si="36"/>
        <v>30.2</v>
      </c>
      <c r="T253" s="136">
        <f>T254</f>
        <v>0</v>
      </c>
      <c r="U253" s="135">
        <f t="shared" si="37"/>
        <v>30.2</v>
      </c>
    </row>
    <row r="254" spans="2:21" s="65" customFormat="1" ht="42.75" customHeight="1" x14ac:dyDescent="0.4">
      <c r="B254" s="66"/>
      <c r="C254" s="7"/>
      <c r="D254" s="49" t="s">
        <v>20</v>
      </c>
      <c r="E254" s="50" t="s">
        <v>386</v>
      </c>
      <c r="F254" s="50" t="s">
        <v>286</v>
      </c>
      <c r="G254" s="55"/>
      <c r="H254" s="136">
        <v>32.299999999999997</v>
      </c>
      <c r="I254" s="136">
        <v>-2.9</v>
      </c>
      <c r="J254" s="136">
        <f t="shared" si="38"/>
        <v>29.4</v>
      </c>
      <c r="K254" s="136">
        <v>0</v>
      </c>
      <c r="L254" s="136"/>
      <c r="M254" s="135">
        <f t="shared" si="34"/>
        <v>29.4</v>
      </c>
      <c r="N254" s="136">
        <v>30.2</v>
      </c>
      <c r="O254" s="136">
        <f t="shared" si="39"/>
        <v>30.2</v>
      </c>
      <c r="P254" s="136"/>
      <c r="Q254" s="135">
        <f t="shared" si="35"/>
        <v>29.4</v>
      </c>
      <c r="R254" s="136"/>
      <c r="S254" s="135">
        <f t="shared" si="36"/>
        <v>30.2</v>
      </c>
      <c r="T254" s="136"/>
      <c r="U254" s="135">
        <f t="shared" si="37"/>
        <v>30.2</v>
      </c>
    </row>
    <row r="255" spans="2:21" ht="39" customHeight="1" x14ac:dyDescent="0.4">
      <c r="B255" s="12"/>
      <c r="C255" s="7"/>
      <c r="D255" s="33" t="s">
        <v>217</v>
      </c>
      <c r="E255" s="88" t="s">
        <v>111</v>
      </c>
      <c r="F255" s="88"/>
      <c r="G255" s="55"/>
      <c r="H255" s="136">
        <f>H256</f>
        <v>2436.5</v>
      </c>
      <c r="I255" s="136">
        <f>I256</f>
        <v>0</v>
      </c>
      <c r="J255" s="136">
        <f t="shared" si="38"/>
        <v>2436.5</v>
      </c>
      <c r="K255" s="136">
        <f>K256</f>
        <v>2436.5</v>
      </c>
      <c r="L255" s="136">
        <f>L256</f>
        <v>0</v>
      </c>
      <c r="M255" s="135">
        <f t="shared" si="34"/>
        <v>2436.5</v>
      </c>
      <c r="N255" s="136">
        <f>N256</f>
        <v>0</v>
      </c>
      <c r="O255" s="136">
        <f t="shared" si="39"/>
        <v>2436.5</v>
      </c>
      <c r="P255" s="136">
        <f>P256</f>
        <v>0</v>
      </c>
      <c r="Q255" s="135">
        <f t="shared" si="35"/>
        <v>2436.5</v>
      </c>
      <c r="R255" s="136">
        <f>R256</f>
        <v>0</v>
      </c>
      <c r="S255" s="135">
        <f t="shared" si="36"/>
        <v>2436.5</v>
      </c>
      <c r="T255" s="136">
        <f>T256</f>
        <v>0</v>
      </c>
      <c r="U255" s="135">
        <f t="shared" si="37"/>
        <v>2436.5</v>
      </c>
    </row>
    <row r="256" spans="2:21" ht="42" x14ac:dyDescent="0.4">
      <c r="B256" s="12"/>
      <c r="C256" s="7"/>
      <c r="D256" s="33" t="s">
        <v>79</v>
      </c>
      <c r="E256" s="88" t="s">
        <v>112</v>
      </c>
      <c r="F256" s="88"/>
      <c r="G256" s="55"/>
      <c r="H256" s="136">
        <f>H257+H258</f>
        <v>2436.5</v>
      </c>
      <c r="I256" s="136">
        <f>I257+I258</f>
        <v>0</v>
      </c>
      <c r="J256" s="136">
        <f t="shared" si="38"/>
        <v>2436.5</v>
      </c>
      <c r="K256" s="136">
        <f>K257+K258</f>
        <v>2436.5</v>
      </c>
      <c r="L256" s="136">
        <f>L257+L258</f>
        <v>0</v>
      </c>
      <c r="M256" s="135">
        <f t="shared" si="34"/>
        <v>2436.5</v>
      </c>
      <c r="N256" s="136">
        <f>N257+N258</f>
        <v>0</v>
      </c>
      <c r="O256" s="136">
        <f t="shared" si="39"/>
        <v>2436.5</v>
      </c>
      <c r="P256" s="136">
        <f>P257+P258</f>
        <v>0</v>
      </c>
      <c r="Q256" s="135">
        <f t="shared" si="35"/>
        <v>2436.5</v>
      </c>
      <c r="R256" s="136">
        <f>R257+R258</f>
        <v>0</v>
      </c>
      <c r="S256" s="135">
        <f t="shared" si="36"/>
        <v>2436.5</v>
      </c>
      <c r="T256" s="136">
        <f>T257+T258</f>
        <v>0</v>
      </c>
      <c r="U256" s="135">
        <f t="shared" si="37"/>
        <v>2436.5</v>
      </c>
    </row>
    <row r="257" spans="2:21" ht="108.6" customHeight="1" x14ac:dyDescent="0.4">
      <c r="B257" s="12"/>
      <c r="C257" s="7"/>
      <c r="D257" s="33" t="s">
        <v>74</v>
      </c>
      <c r="E257" s="88" t="s">
        <v>112</v>
      </c>
      <c r="F257" s="88">
        <v>100</v>
      </c>
      <c r="G257" s="55">
        <v>4</v>
      </c>
      <c r="H257" s="136">
        <v>2349.6999999999998</v>
      </c>
      <c r="I257" s="136"/>
      <c r="J257" s="136">
        <f t="shared" si="38"/>
        <v>2349.6999999999998</v>
      </c>
      <c r="K257" s="136">
        <v>2349.6999999999998</v>
      </c>
      <c r="L257" s="136"/>
      <c r="M257" s="135">
        <f t="shared" si="34"/>
        <v>2349.6999999999998</v>
      </c>
      <c r="N257" s="136"/>
      <c r="O257" s="136">
        <f t="shared" si="39"/>
        <v>2349.6999999999998</v>
      </c>
      <c r="P257" s="136"/>
      <c r="Q257" s="135">
        <f t="shared" si="35"/>
        <v>2349.6999999999998</v>
      </c>
      <c r="R257" s="136"/>
      <c r="S257" s="135">
        <f t="shared" si="36"/>
        <v>2349.6999999999998</v>
      </c>
      <c r="T257" s="136"/>
      <c r="U257" s="135">
        <f t="shared" si="37"/>
        <v>2349.6999999999998</v>
      </c>
    </row>
    <row r="258" spans="2:21" ht="42" x14ac:dyDescent="0.4">
      <c r="B258" s="12"/>
      <c r="C258" s="7"/>
      <c r="D258" s="33" t="s">
        <v>14</v>
      </c>
      <c r="E258" s="88" t="s">
        <v>112</v>
      </c>
      <c r="F258" s="88">
        <v>200</v>
      </c>
      <c r="G258" s="55">
        <v>4</v>
      </c>
      <c r="H258" s="136">
        <v>86.8</v>
      </c>
      <c r="I258" s="136"/>
      <c r="J258" s="136">
        <f t="shared" si="38"/>
        <v>86.8</v>
      </c>
      <c r="K258" s="136">
        <v>86.8</v>
      </c>
      <c r="L258" s="136"/>
      <c r="M258" s="135">
        <f t="shared" si="34"/>
        <v>86.8</v>
      </c>
      <c r="N258" s="136"/>
      <c r="O258" s="136">
        <f t="shared" si="39"/>
        <v>86.8</v>
      </c>
      <c r="P258" s="136"/>
      <c r="Q258" s="135">
        <f t="shared" si="35"/>
        <v>86.8</v>
      </c>
      <c r="R258" s="136"/>
      <c r="S258" s="135">
        <f t="shared" si="36"/>
        <v>86.8</v>
      </c>
      <c r="T258" s="136"/>
      <c r="U258" s="135">
        <f t="shared" si="37"/>
        <v>86.8</v>
      </c>
    </row>
    <row r="259" spans="2:21" ht="21" x14ac:dyDescent="0.4">
      <c r="B259" s="12"/>
      <c r="C259" s="7"/>
      <c r="D259" s="33" t="s">
        <v>231</v>
      </c>
      <c r="E259" s="88" t="s">
        <v>113</v>
      </c>
      <c r="F259" s="88"/>
      <c r="G259" s="55"/>
      <c r="H259" s="136">
        <f>H260</f>
        <v>29032.9</v>
      </c>
      <c r="I259" s="136">
        <f>I260</f>
        <v>0</v>
      </c>
      <c r="J259" s="136">
        <f t="shared" si="38"/>
        <v>29032.9</v>
      </c>
      <c r="K259" s="136">
        <f>K260</f>
        <v>29032.9</v>
      </c>
      <c r="L259" s="136">
        <f>L260</f>
        <v>0</v>
      </c>
      <c r="M259" s="135">
        <f t="shared" si="34"/>
        <v>29032.9</v>
      </c>
      <c r="N259" s="136">
        <f>N260</f>
        <v>0</v>
      </c>
      <c r="O259" s="136">
        <f t="shared" si="39"/>
        <v>29032.9</v>
      </c>
      <c r="P259" s="136">
        <f>P260</f>
        <v>0</v>
      </c>
      <c r="Q259" s="135">
        <f t="shared" si="35"/>
        <v>29032.9</v>
      </c>
      <c r="R259" s="136">
        <f>R260</f>
        <v>0</v>
      </c>
      <c r="S259" s="135">
        <f t="shared" si="36"/>
        <v>29032.9</v>
      </c>
      <c r="T259" s="136">
        <f>T260</f>
        <v>0</v>
      </c>
      <c r="U259" s="135">
        <f t="shared" si="37"/>
        <v>29032.9</v>
      </c>
    </row>
    <row r="260" spans="2:21" ht="42" x14ac:dyDescent="0.4">
      <c r="B260" s="12"/>
      <c r="C260" s="7"/>
      <c r="D260" s="33" t="s">
        <v>106</v>
      </c>
      <c r="E260" s="88" t="s">
        <v>114</v>
      </c>
      <c r="F260" s="88"/>
      <c r="G260" s="55"/>
      <c r="H260" s="136">
        <f>H261</f>
        <v>29032.9</v>
      </c>
      <c r="I260" s="136">
        <f>I261</f>
        <v>0</v>
      </c>
      <c r="J260" s="136">
        <f t="shared" si="38"/>
        <v>29032.9</v>
      </c>
      <c r="K260" s="136">
        <f>K261</f>
        <v>29032.9</v>
      </c>
      <c r="L260" s="136">
        <f>L261</f>
        <v>0</v>
      </c>
      <c r="M260" s="135">
        <f t="shared" si="34"/>
        <v>29032.9</v>
      </c>
      <c r="N260" s="136">
        <f>N261</f>
        <v>0</v>
      </c>
      <c r="O260" s="136">
        <f t="shared" si="39"/>
        <v>29032.9</v>
      </c>
      <c r="P260" s="136">
        <f>P261</f>
        <v>0</v>
      </c>
      <c r="Q260" s="135">
        <f t="shared" si="35"/>
        <v>29032.9</v>
      </c>
      <c r="R260" s="136">
        <f>R261</f>
        <v>0</v>
      </c>
      <c r="S260" s="135">
        <f t="shared" si="36"/>
        <v>29032.9</v>
      </c>
      <c r="T260" s="136">
        <f>T261</f>
        <v>0</v>
      </c>
      <c r="U260" s="135">
        <f t="shared" si="37"/>
        <v>29032.9</v>
      </c>
    </row>
    <row r="261" spans="2:21" s="17" customFormat="1" ht="42" x14ac:dyDescent="0.4">
      <c r="B261" s="39"/>
      <c r="C261" s="7"/>
      <c r="D261" s="33" t="s">
        <v>9</v>
      </c>
      <c r="E261" s="88" t="s">
        <v>114</v>
      </c>
      <c r="F261" s="88">
        <v>600</v>
      </c>
      <c r="G261" s="55">
        <v>1</v>
      </c>
      <c r="H261" s="136">
        <v>29032.9</v>
      </c>
      <c r="I261" s="136"/>
      <c r="J261" s="136">
        <f t="shared" si="38"/>
        <v>29032.9</v>
      </c>
      <c r="K261" s="136">
        <v>29032.9</v>
      </c>
      <c r="L261" s="136"/>
      <c r="M261" s="135">
        <f t="shared" si="34"/>
        <v>29032.9</v>
      </c>
      <c r="N261" s="136"/>
      <c r="O261" s="136">
        <f t="shared" si="39"/>
        <v>29032.9</v>
      </c>
      <c r="P261" s="136"/>
      <c r="Q261" s="135">
        <f t="shared" si="35"/>
        <v>29032.9</v>
      </c>
      <c r="R261" s="136"/>
      <c r="S261" s="135">
        <f t="shared" si="36"/>
        <v>29032.9</v>
      </c>
      <c r="T261" s="136"/>
      <c r="U261" s="135">
        <f t="shared" si="37"/>
        <v>29032.9</v>
      </c>
    </row>
    <row r="262" spans="2:21" ht="85.95" customHeight="1" x14ac:dyDescent="0.4">
      <c r="B262" s="12"/>
      <c r="C262" s="13">
        <v>12</v>
      </c>
      <c r="D262" s="9" t="s">
        <v>218</v>
      </c>
      <c r="E262" s="56" t="s">
        <v>115</v>
      </c>
      <c r="F262" s="56"/>
      <c r="G262" s="9"/>
      <c r="H262" s="135">
        <f>H263+H267+H270</f>
        <v>16070.899999999998</v>
      </c>
      <c r="I262" s="135">
        <f>I263+I267+I270</f>
        <v>9660.6999999999989</v>
      </c>
      <c r="J262" s="135">
        <f t="shared" si="38"/>
        <v>25731.599999999999</v>
      </c>
      <c r="K262" s="135">
        <f>K263+K267+K270</f>
        <v>29030.699999999997</v>
      </c>
      <c r="L262" s="135">
        <f>L263+L267+L270</f>
        <v>0</v>
      </c>
      <c r="M262" s="135">
        <f t="shared" si="34"/>
        <v>25731.599999999999</v>
      </c>
      <c r="N262" s="135">
        <f>N263+N267+N270</f>
        <v>-9497.5</v>
      </c>
      <c r="O262" s="135">
        <f t="shared" si="39"/>
        <v>19533.199999999997</v>
      </c>
      <c r="P262" s="135">
        <f>P263+P267+P270</f>
        <v>0</v>
      </c>
      <c r="Q262" s="135">
        <f t="shared" si="35"/>
        <v>25731.599999999999</v>
      </c>
      <c r="R262" s="135">
        <f>R263+R267+R270</f>
        <v>0</v>
      </c>
      <c r="S262" s="135">
        <f t="shared" si="36"/>
        <v>19533.199999999997</v>
      </c>
      <c r="T262" s="135">
        <f>T263+T267+T270</f>
        <v>0</v>
      </c>
      <c r="U262" s="135">
        <f t="shared" si="37"/>
        <v>19533.199999999997</v>
      </c>
    </row>
    <row r="263" spans="2:21" ht="73.5" customHeight="1" x14ac:dyDescent="0.4">
      <c r="B263" s="12"/>
      <c r="C263" s="7"/>
      <c r="D263" s="33" t="s">
        <v>213</v>
      </c>
      <c r="E263" s="88" t="s">
        <v>116</v>
      </c>
      <c r="F263" s="88"/>
      <c r="G263" s="54"/>
      <c r="H263" s="136">
        <f t="shared" ref="H263:T263" si="40">H264</f>
        <v>15851.599999999999</v>
      </c>
      <c r="I263" s="136">
        <f t="shared" si="40"/>
        <v>0</v>
      </c>
      <c r="J263" s="136">
        <f t="shared" si="38"/>
        <v>15851.599999999999</v>
      </c>
      <c r="K263" s="136">
        <f t="shared" si="40"/>
        <v>15851.599999999999</v>
      </c>
      <c r="L263" s="136">
        <f t="shared" si="40"/>
        <v>0</v>
      </c>
      <c r="M263" s="135">
        <f t="shared" si="34"/>
        <v>15851.599999999999</v>
      </c>
      <c r="N263" s="136">
        <f t="shared" si="40"/>
        <v>0</v>
      </c>
      <c r="O263" s="136">
        <f t="shared" si="39"/>
        <v>15851.599999999999</v>
      </c>
      <c r="P263" s="136">
        <f t="shared" si="40"/>
        <v>0</v>
      </c>
      <c r="Q263" s="135">
        <f t="shared" si="35"/>
        <v>15851.599999999999</v>
      </c>
      <c r="R263" s="136">
        <f t="shared" si="40"/>
        <v>0</v>
      </c>
      <c r="S263" s="135">
        <f t="shared" si="36"/>
        <v>15851.599999999999</v>
      </c>
      <c r="T263" s="136">
        <f t="shared" si="40"/>
        <v>0</v>
      </c>
      <c r="U263" s="135">
        <f t="shared" si="37"/>
        <v>15851.599999999999</v>
      </c>
    </row>
    <row r="264" spans="2:21" ht="21" x14ac:dyDescent="0.4">
      <c r="B264" s="12"/>
      <c r="C264" s="7"/>
      <c r="D264" s="33" t="s">
        <v>53</v>
      </c>
      <c r="E264" s="88" t="s">
        <v>211</v>
      </c>
      <c r="F264" s="88"/>
      <c r="G264" s="54"/>
      <c r="H264" s="136">
        <f>H265+H266</f>
        <v>15851.599999999999</v>
      </c>
      <c r="I264" s="136">
        <f>I265+I266</f>
        <v>0</v>
      </c>
      <c r="J264" s="136">
        <f t="shared" si="38"/>
        <v>15851.599999999999</v>
      </c>
      <c r="K264" s="136">
        <f>K265+K266</f>
        <v>15851.599999999999</v>
      </c>
      <c r="L264" s="136">
        <f>L265+L266</f>
        <v>0</v>
      </c>
      <c r="M264" s="135">
        <f t="shared" si="34"/>
        <v>15851.599999999999</v>
      </c>
      <c r="N264" s="136">
        <f>N265+N266</f>
        <v>0</v>
      </c>
      <c r="O264" s="136">
        <f t="shared" si="39"/>
        <v>15851.599999999999</v>
      </c>
      <c r="P264" s="136">
        <f>P265+P266</f>
        <v>0</v>
      </c>
      <c r="Q264" s="135">
        <f t="shared" si="35"/>
        <v>15851.599999999999</v>
      </c>
      <c r="R264" s="136">
        <f>R265+R266</f>
        <v>0</v>
      </c>
      <c r="S264" s="135">
        <f t="shared" si="36"/>
        <v>15851.599999999999</v>
      </c>
      <c r="T264" s="136">
        <f>T265+T266</f>
        <v>0</v>
      </c>
      <c r="U264" s="135">
        <f t="shared" si="37"/>
        <v>15851.599999999999</v>
      </c>
    </row>
    <row r="265" spans="2:21" ht="42" x14ac:dyDescent="0.4">
      <c r="B265" s="12"/>
      <c r="C265" s="7"/>
      <c r="D265" s="33" t="s">
        <v>14</v>
      </c>
      <c r="E265" s="88" t="s">
        <v>211</v>
      </c>
      <c r="F265" s="88">
        <v>200</v>
      </c>
      <c r="G265" s="54"/>
      <c r="H265" s="136">
        <v>7325.8</v>
      </c>
      <c r="I265" s="136"/>
      <c r="J265" s="136">
        <f t="shared" si="38"/>
        <v>7325.8</v>
      </c>
      <c r="K265" s="136">
        <v>7325.8</v>
      </c>
      <c r="L265" s="136"/>
      <c r="M265" s="135">
        <f t="shared" si="34"/>
        <v>7325.8</v>
      </c>
      <c r="N265" s="136"/>
      <c r="O265" s="136">
        <f t="shared" si="39"/>
        <v>7325.8</v>
      </c>
      <c r="P265" s="136"/>
      <c r="Q265" s="135">
        <f t="shared" si="35"/>
        <v>7325.8</v>
      </c>
      <c r="R265" s="136"/>
      <c r="S265" s="135">
        <f t="shared" si="36"/>
        <v>7325.8</v>
      </c>
      <c r="T265" s="136"/>
      <c r="U265" s="135">
        <f t="shared" si="37"/>
        <v>7325.8</v>
      </c>
    </row>
    <row r="266" spans="2:21" s="65" customFormat="1" ht="21" x14ac:dyDescent="0.4">
      <c r="B266" s="66"/>
      <c r="C266" s="7"/>
      <c r="D266" s="100" t="s">
        <v>18</v>
      </c>
      <c r="E266" s="110" t="s">
        <v>211</v>
      </c>
      <c r="F266" s="110">
        <v>800</v>
      </c>
      <c r="G266" s="54"/>
      <c r="H266" s="136">
        <v>8525.7999999999993</v>
      </c>
      <c r="I266" s="136"/>
      <c r="J266" s="136">
        <f t="shared" si="38"/>
        <v>8525.7999999999993</v>
      </c>
      <c r="K266" s="136">
        <v>8525.7999999999993</v>
      </c>
      <c r="L266" s="136"/>
      <c r="M266" s="135">
        <f t="shared" si="34"/>
        <v>8525.7999999999993</v>
      </c>
      <c r="N266" s="136"/>
      <c r="O266" s="136">
        <f t="shared" si="39"/>
        <v>8525.7999999999993</v>
      </c>
      <c r="P266" s="136"/>
      <c r="Q266" s="135">
        <f t="shared" si="35"/>
        <v>8525.7999999999993</v>
      </c>
      <c r="R266" s="136"/>
      <c r="S266" s="135">
        <f t="shared" si="36"/>
        <v>8525.7999999999993</v>
      </c>
      <c r="T266" s="136"/>
      <c r="U266" s="135">
        <f t="shared" si="37"/>
        <v>8525.7999999999993</v>
      </c>
    </row>
    <row r="267" spans="2:21" s="65" customFormat="1" ht="81.599999999999994" customHeight="1" x14ac:dyDescent="0.4">
      <c r="B267" s="66"/>
      <c r="C267" s="7"/>
      <c r="D267" s="98" t="s">
        <v>364</v>
      </c>
      <c r="E267" s="93" t="s">
        <v>354</v>
      </c>
      <c r="F267" s="93"/>
      <c r="G267" s="54"/>
      <c r="H267" s="136">
        <f t="shared" ref="H267:T268" si="41">H268</f>
        <v>219.3</v>
      </c>
      <c r="I267" s="136">
        <f t="shared" si="41"/>
        <v>0</v>
      </c>
      <c r="J267" s="136">
        <f t="shared" si="38"/>
        <v>219.3</v>
      </c>
      <c r="K267" s="136">
        <f t="shared" si="41"/>
        <v>219.3</v>
      </c>
      <c r="L267" s="136">
        <f t="shared" si="41"/>
        <v>0</v>
      </c>
      <c r="M267" s="135">
        <f t="shared" si="34"/>
        <v>219.3</v>
      </c>
      <c r="N267" s="136">
        <f t="shared" si="41"/>
        <v>0</v>
      </c>
      <c r="O267" s="136">
        <f t="shared" si="39"/>
        <v>219.3</v>
      </c>
      <c r="P267" s="136">
        <f t="shared" si="41"/>
        <v>0</v>
      </c>
      <c r="Q267" s="135">
        <f t="shared" si="35"/>
        <v>219.3</v>
      </c>
      <c r="R267" s="136">
        <f t="shared" si="41"/>
        <v>0</v>
      </c>
      <c r="S267" s="135">
        <f t="shared" si="36"/>
        <v>219.3</v>
      </c>
      <c r="T267" s="136">
        <f t="shared" si="41"/>
        <v>0</v>
      </c>
      <c r="U267" s="135">
        <f t="shared" si="37"/>
        <v>219.3</v>
      </c>
    </row>
    <row r="268" spans="2:21" s="65" customFormat="1" ht="21" x14ac:dyDescent="0.4">
      <c r="B268" s="66"/>
      <c r="C268" s="7"/>
      <c r="D268" s="61" t="s">
        <v>53</v>
      </c>
      <c r="E268" s="93" t="s">
        <v>355</v>
      </c>
      <c r="F268" s="93"/>
      <c r="G268" s="54"/>
      <c r="H268" s="136">
        <f t="shared" si="41"/>
        <v>219.3</v>
      </c>
      <c r="I268" s="136">
        <f t="shared" si="41"/>
        <v>0</v>
      </c>
      <c r="J268" s="136">
        <f t="shared" si="38"/>
        <v>219.3</v>
      </c>
      <c r="K268" s="136">
        <f t="shared" si="41"/>
        <v>219.3</v>
      </c>
      <c r="L268" s="136">
        <f t="shared" si="41"/>
        <v>0</v>
      </c>
      <c r="M268" s="135">
        <f t="shared" si="34"/>
        <v>219.3</v>
      </c>
      <c r="N268" s="136">
        <f t="shared" si="41"/>
        <v>0</v>
      </c>
      <c r="O268" s="136">
        <f t="shared" si="39"/>
        <v>219.3</v>
      </c>
      <c r="P268" s="136">
        <f t="shared" si="41"/>
        <v>0</v>
      </c>
      <c r="Q268" s="135">
        <f t="shared" si="35"/>
        <v>219.3</v>
      </c>
      <c r="R268" s="136">
        <f t="shared" si="41"/>
        <v>0</v>
      </c>
      <c r="S268" s="135">
        <f t="shared" si="36"/>
        <v>219.3</v>
      </c>
      <c r="T268" s="136">
        <f t="shared" si="41"/>
        <v>0</v>
      </c>
      <c r="U268" s="135">
        <f t="shared" si="37"/>
        <v>219.3</v>
      </c>
    </row>
    <row r="269" spans="2:21" s="65" customFormat="1" ht="38.4" x14ac:dyDescent="0.4">
      <c r="B269" s="66"/>
      <c r="C269" s="7"/>
      <c r="D269" s="61" t="s">
        <v>14</v>
      </c>
      <c r="E269" s="93" t="s">
        <v>355</v>
      </c>
      <c r="F269" s="93">
        <v>200</v>
      </c>
      <c r="G269" s="54"/>
      <c r="H269" s="136">
        <v>219.3</v>
      </c>
      <c r="I269" s="136"/>
      <c r="J269" s="136">
        <f t="shared" si="38"/>
        <v>219.3</v>
      </c>
      <c r="K269" s="136">
        <v>219.3</v>
      </c>
      <c r="L269" s="136"/>
      <c r="M269" s="135">
        <f t="shared" si="34"/>
        <v>219.3</v>
      </c>
      <c r="N269" s="136"/>
      <c r="O269" s="136">
        <f t="shared" si="39"/>
        <v>219.3</v>
      </c>
      <c r="P269" s="136"/>
      <c r="Q269" s="135">
        <f t="shared" si="35"/>
        <v>219.3</v>
      </c>
      <c r="R269" s="136"/>
      <c r="S269" s="135">
        <f t="shared" si="36"/>
        <v>219.3</v>
      </c>
      <c r="T269" s="136"/>
      <c r="U269" s="135">
        <f t="shared" si="37"/>
        <v>219.3</v>
      </c>
    </row>
    <row r="270" spans="2:21" s="65" customFormat="1" ht="69.599999999999994" customHeight="1" x14ac:dyDescent="0.4">
      <c r="B270" s="66"/>
      <c r="C270" s="7"/>
      <c r="D270" s="122" t="s">
        <v>424</v>
      </c>
      <c r="E270" s="123" t="s">
        <v>425</v>
      </c>
      <c r="F270" s="124"/>
      <c r="G270" s="54"/>
      <c r="H270" s="136">
        <f>H271+H273+H275</f>
        <v>0</v>
      </c>
      <c r="I270" s="136">
        <f>I271+I273+I275</f>
        <v>9660.6999999999989</v>
      </c>
      <c r="J270" s="136">
        <f t="shared" si="38"/>
        <v>9660.6999999999989</v>
      </c>
      <c r="K270" s="136">
        <f>K271+K273+K275</f>
        <v>12959.8</v>
      </c>
      <c r="L270" s="136">
        <f>L271+L273+L275</f>
        <v>0</v>
      </c>
      <c r="M270" s="135">
        <f t="shared" si="34"/>
        <v>9660.6999999999989</v>
      </c>
      <c r="N270" s="136">
        <f>N271+N273+N275</f>
        <v>-9497.5</v>
      </c>
      <c r="O270" s="136">
        <f t="shared" si="39"/>
        <v>3462.2999999999993</v>
      </c>
      <c r="P270" s="136">
        <f>P271+P273+P275</f>
        <v>0</v>
      </c>
      <c r="Q270" s="135">
        <f t="shared" si="35"/>
        <v>9660.6999999999989</v>
      </c>
      <c r="R270" s="136">
        <f>R271+R273+R275</f>
        <v>0</v>
      </c>
      <c r="S270" s="135">
        <f t="shared" si="36"/>
        <v>3462.2999999999993</v>
      </c>
      <c r="T270" s="136">
        <f>T271+T273+T275</f>
        <v>0</v>
      </c>
      <c r="U270" s="135">
        <f t="shared" si="37"/>
        <v>3462.2999999999993</v>
      </c>
    </row>
    <row r="271" spans="2:21" s="65" customFormat="1" ht="57.6" x14ac:dyDescent="0.4">
      <c r="B271" s="66"/>
      <c r="C271" s="7"/>
      <c r="D271" s="121" t="s">
        <v>404</v>
      </c>
      <c r="E271" s="123" t="s">
        <v>426</v>
      </c>
      <c r="F271" s="124"/>
      <c r="G271" s="54"/>
      <c r="H271" s="136">
        <f>H272</f>
        <v>0</v>
      </c>
      <c r="I271" s="136">
        <f>I272</f>
        <v>8404.7999999999993</v>
      </c>
      <c r="J271" s="136">
        <f t="shared" si="38"/>
        <v>8404.7999999999993</v>
      </c>
      <c r="K271" s="136">
        <f>K272</f>
        <v>8404.7999999999993</v>
      </c>
      <c r="L271" s="136">
        <f>L272</f>
        <v>0</v>
      </c>
      <c r="M271" s="135">
        <f t="shared" si="34"/>
        <v>8404.7999999999993</v>
      </c>
      <c r="N271" s="136">
        <f>N272</f>
        <v>-8404.7999999999993</v>
      </c>
      <c r="O271" s="136">
        <f t="shared" si="39"/>
        <v>0</v>
      </c>
      <c r="P271" s="136">
        <f>P272</f>
        <v>0</v>
      </c>
      <c r="Q271" s="135">
        <f t="shared" si="35"/>
        <v>8404.7999999999993</v>
      </c>
      <c r="R271" s="136">
        <f>R272</f>
        <v>0</v>
      </c>
      <c r="S271" s="135">
        <f t="shared" si="36"/>
        <v>0</v>
      </c>
      <c r="T271" s="136">
        <f>T272</f>
        <v>0</v>
      </c>
      <c r="U271" s="135">
        <f t="shared" si="37"/>
        <v>0</v>
      </c>
    </row>
    <row r="272" spans="2:21" s="65" customFormat="1" ht="38.4" x14ac:dyDescent="0.4">
      <c r="B272" s="66"/>
      <c r="C272" s="7"/>
      <c r="D272" s="121" t="s">
        <v>52</v>
      </c>
      <c r="E272" s="123" t="s">
        <v>426</v>
      </c>
      <c r="F272" s="124">
        <v>400</v>
      </c>
      <c r="G272" s="54"/>
      <c r="H272" s="136">
        <v>0</v>
      </c>
      <c r="I272" s="136">
        <v>8404.7999999999993</v>
      </c>
      <c r="J272" s="136">
        <f t="shared" si="38"/>
        <v>8404.7999999999993</v>
      </c>
      <c r="K272" s="136">
        <v>8404.7999999999993</v>
      </c>
      <c r="L272" s="136"/>
      <c r="M272" s="135">
        <f t="shared" si="34"/>
        <v>8404.7999999999993</v>
      </c>
      <c r="N272" s="136">
        <v>-8404.7999999999993</v>
      </c>
      <c r="O272" s="136">
        <f t="shared" si="39"/>
        <v>0</v>
      </c>
      <c r="P272" s="136"/>
      <c r="Q272" s="135">
        <f t="shared" si="35"/>
        <v>8404.7999999999993</v>
      </c>
      <c r="R272" s="136"/>
      <c r="S272" s="135">
        <f t="shared" si="36"/>
        <v>0</v>
      </c>
      <c r="T272" s="136"/>
      <c r="U272" s="135">
        <f t="shared" si="37"/>
        <v>0</v>
      </c>
    </row>
    <row r="273" spans="2:21" s="65" customFormat="1" ht="57.6" x14ac:dyDescent="0.4">
      <c r="B273" s="66"/>
      <c r="C273" s="7"/>
      <c r="D273" s="121" t="s">
        <v>405</v>
      </c>
      <c r="E273" s="123" t="s">
        <v>426</v>
      </c>
      <c r="F273" s="124"/>
      <c r="G273" s="54"/>
      <c r="H273" s="136">
        <f>H274</f>
        <v>0</v>
      </c>
      <c r="I273" s="136">
        <f>I274</f>
        <v>1255.9000000000001</v>
      </c>
      <c r="J273" s="136">
        <f t="shared" si="38"/>
        <v>1255.9000000000001</v>
      </c>
      <c r="K273" s="136">
        <f>K274</f>
        <v>1092.7</v>
      </c>
      <c r="L273" s="136">
        <f>L274</f>
        <v>0</v>
      </c>
      <c r="M273" s="135">
        <f t="shared" si="34"/>
        <v>1255.9000000000001</v>
      </c>
      <c r="N273" s="136">
        <f>N274</f>
        <v>-1092.7</v>
      </c>
      <c r="O273" s="136">
        <f t="shared" si="39"/>
        <v>0</v>
      </c>
      <c r="P273" s="136">
        <f>P274</f>
        <v>0</v>
      </c>
      <c r="Q273" s="135">
        <f t="shared" si="35"/>
        <v>1255.9000000000001</v>
      </c>
      <c r="R273" s="136">
        <f>R274</f>
        <v>0</v>
      </c>
      <c r="S273" s="135">
        <f t="shared" si="36"/>
        <v>0</v>
      </c>
      <c r="T273" s="136">
        <f>T274</f>
        <v>0</v>
      </c>
      <c r="U273" s="135">
        <f t="shared" si="37"/>
        <v>0</v>
      </c>
    </row>
    <row r="274" spans="2:21" s="65" customFormat="1" ht="38.4" x14ac:dyDescent="0.4">
      <c r="B274" s="66"/>
      <c r="C274" s="7"/>
      <c r="D274" s="121" t="s">
        <v>52</v>
      </c>
      <c r="E274" s="123" t="s">
        <v>426</v>
      </c>
      <c r="F274" s="124">
        <v>400</v>
      </c>
      <c r="G274" s="54"/>
      <c r="H274" s="136">
        <v>0</v>
      </c>
      <c r="I274" s="136">
        <v>1255.9000000000001</v>
      </c>
      <c r="J274" s="136">
        <f t="shared" si="38"/>
        <v>1255.9000000000001</v>
      </c>
      <c r="K274" s="136">
        <v>1092.7</v>
      </c>
      <c r="L274" s="136"/>
      <c r="M274" s="135">
        <f t="shared" si="34"/>
        <v>1255.9000000000001</v>
      </c>
      <c r="N274" s="136">
        <v>-1092.7</v>
      </c>
      <c r="O274" s="136">
        <f t="shared" si="39"/>
        <v>0</v>
      </c>
      <c r="P274" s="136"/>
      <c r="Q274" s="135">
        <f t="shared" si="35"/>
        <v>1255.9000000000001</v>
      </c>
      <c r="R274" s="136"/>
      <c r="S274" s="135">
        <f t="shared" si="36"/>
        <v>0</v>
      </c>
      <c r="T274" s="136"/>
      <c r="U274" s="135">
        <f t="shared" si="37"/>
        <v>0</v>
      </c>
    </row>
    <row r="275" spans="2:21" s="65" customFormat="1" ht="30.6" customHeight="1" x14ac:dyDescent="0.4">
      <c r="B275" s="66"/>
      <c r="C275" s="7"/>
      <c r="D275" s="121" t="s">
        <v>53</v>
      </c>
      <c r="E275" s="123" t="s">
        <v>427</v>
      </c>
      <c r="F275" s="124"/>
      <c r="G275" s="54"/>
      <c r="H275" s="136">
        <f t="shared" ref="H275:T275" si="42">H276</f>
        <v>0</v>
      </c>
      <c r="I275" s="136">
        <f t="shared" si="42"/>
        <v>0</v>
      </c>
      <c r="J275" s="136">
        <f t="shared" si="38"/>
        <v>0</v>
      </c>
      <c r="K275" s="136">
        <f t="shared" si="42"/>
        <v>3462.3</v>
      </c>
      <c r="L275" s="136">
        <f t="shared" si="42"/>
        <v>0</v>
      </c>
      <c r="M275" s="135">
        <f t="shared" si="34"/>
        <v>0</v>
      </c>
      <c r="N275" s="136">
        <f t="shared" si="42"/>
        <v>0</v>
      </c>
      <c r="O275" s="136">
        <f t="shared" si="39"/>
        <v>3462.3</v>
      </c>
      <c r="P275" s="136">
        <f t="shared" si="42"/>
        <v>0</v>
      </c>
      <c r="Q275" s="135">
        <f t="shared" si="35"/>
        <v>0</v>
      </c>
      <c r="R275" s="136">
        <f t="shared" si="42"/>
        <v>0</v>
      </c>
      <c r="S275" s="135">
        <f t="shared" si="36"/>
        <v>3462.3</v>
      </c>
      <c r="T275" s="136">
        <f t="shared" si="42"/>
        <v>0</v>
      </c>
      <c r="U275" s="135">
        <f t="shared" si="37"/>
        <v>3462.3</v>
      </c>
    </row>
    <row r="276" spans="2:21" s="65" customFormat="1" ht="38.4" x14ac:dyDescent="0.4">
      <c r="B276" s="66"/>
      <c r="C276" s="7"/>
      <c r="D276" s="121" t="s">
        <v>52</v>
      </c>
      <c r="E276" s="123" t="s">
        <v>427</v>
      </c>
      <c r="F276" s="124">
        <v>400</v>
      </c>
      <c r="G276" s="54"/>
      <c r="H276" s="136">
        <v>0</v>
      </c>
      <c r="I276" s="136">
        <v>0</v>
      </c>
      <c r="J276" s="136">
        <f t="shared" si="38"/>
        <v>0</v>
      </c>
      <c r="K276" s="136">
        <v>3462.3</v>
      </c>
      <c r="L276" s="136">
        <v>0</v>
      </c>
      <c r="M276" s="135">
        <f t="shared" si="34"/>
        <v>0</v>
      </c>
      <c r="N276" s="136"/>
      <c r="O276" s="136">
        <f t="shared" si="39"/>
        <v>3462.3</v>
      </c>
      <c r="P276" s="136">
        <v>0</v>
      </c>
      <c r="Q276" s="135">
        <f t="shared" si="35"/>
        <v>0</v>
      </c>
      <c r="R276" s="136"/>
      <c r="S276" s="135">
        <f t="shared" si="36"/>
        <v>3462.3</v>
      </c>
      <c r="T276" s="136"/>
      <c r="U276" s="135">
        <f t="shared" si="37"/>
        <v>3462.3</v>
      </c>
    </row>
    <row r="277" spans="2:21" ht="87.75" customHeight="1" x14ac:dyDescent="0.4">
      <c r="B277" s="12"/>
      <c r="C277" s="13">
        <v>13</v>
      </c>
      <c r="D277" s="9" t="s">
        <v>117</v>
      </c>
      <c r="E277" s="56" t="s">
        <v>118</v>
      </c>
      <c r="F277" s="56"/>
      <c r="G277" s="9"/>
      <c r="H277" s="135">
        <f>H278+H281</f>
        <v>0</v>
      </c>
      <c r="I277" s="135">
        <f>I278+I281</f>
        <v>0</v>
      </c>
      <c r="J277" s="135">
        <f t="shared" si="38"/>
        <v>0</v>
      </c>
      <c r="K277" s="135">
        <f>K278+K281</f>
        <v>0</v>
      </c>
      <c r="L277" s="135">
        <f>L278+L281</f>
        <v>0</v>
      </c>
      <c r="M277" s="135">
        <f t="shared" si="34"/>
        <v>0</v>
      </c>
      <c r="N277" s="135">
        <f>N278+N281</f>
        <v>0</v>
      </c>
      <c r="O277" s="135">
        <f t="shared" si="39"/>
        <v>0</v>
      </c>
      <c r="P277" s="135">
        <f>P278+P281</f>
        <v>0</v>
      </c>
      <c r="Q277" s="135">
        <f t="shared" si="35"/>
        <v>0</v>
      </c>
      <c r="R277" s="135">
        <f>R278+R281</f>
        <v>0</v>
      </c>
      <c r="S277" s="135">
        <f t="shared" si="36"/>
        <v>0</v>
      </c>
      <c r="T277" s="135">
        <f>T278+T281</f>
        <v>0</v>
      </c>
      <c r="U277" s="135">
        <f t="shared" si="37"/>
        <v>0</v>
      </c>
    </row>
    <row r="278" spans="2:21" ht="27" customHeight="1" x14ac:dyDescent="0.4">
      <c r="B278" s="12"/>
      <c r="C278" s="7"/>
      <c r="D278" s="54" t="s">
        <v>120</v>
      </c>
      <c r="E278" s="105" t="s">
        <v>121</v>
      </c>
      <c r="F278" s="105"/>
      <c r="G278" s="54"/>
      <c r="H278" s="136">
        <f t="shared" ref="H278:T279" si="43">H279</f>
        <v>0</v>
      </c>
      <c r="I278" s="136">
        <f t="shared" si="43"/>
        <v>0</v>
      </c>
      <c r="J278" s="136">
        <f t="shared" si="38"/>
        <v>0</v>
      </c>
      <c r="K278" s="136">
        <f t="shared" si="43"/>
        <v>0</v>
      </c>
      <c r="L278" s="136">
        <f t="shared" si="43"/>
        <v>0</v>
      </c>
      <c r="M278" s="135">
        <f t="shared" si="34"/>
        <v>0</v>
      </c>
      <c r="N278" s="136">
        <f t="shared" si="43"/>
        <v>0</v>
      </c>
      <c r="O278" s="136">
        <f t="shared" si="39"/>
        <v>0</v>
      </c>
      <c r="P278" s="136">
        <f t="shared" si="43"/>
        <v>0</v>
      </c>
      <c r="Q278" s="135">
        <f t="shared" si="35"/>
        <v>0</v>
      </c>
      <c r="R278" s="136">
        <f t="shared" si="43"/>
        <v>0</v>
      </c>
      <c r="S278" s="135">
        <f t="shared" si="36"/>
        <v>0</v>
      </c>
      <c r="T278" s="136">
        <f t="shared" si="43"/>
        <v>0</v>
      </c>
      <c r="U278" s="135">
        <f t="shared" si="37"/>
        <v>0</v>
      </c>
    </row>
    <row r="279" spans="2:21" s="65" customFormat="1" ht="27" customHeight="1" x14ac:dyDescent="0.4">
      <c r="B279" s="66"/>
      <c r="C279" s="7"/>
      <c r="D279" s="54" t="s">
        <v>119</v>
      </c>
      <c r="E279" s="105" t="s">
        <v>122</v>
      </c>
      <c r="F279" s="105"/>
      <c r="G279" s="54"/>
      <c r="H279" s="136">
        <f t="shared" si="43"/>
        <v>0</v>
      </c>
      <c r="I279" s="136">
        <f t="shared" si="43"/>
        <v>0</v>
      </c>
      <c r="J279" s="136">
        <f t="shared" si="38"/>
        <v>0</v>
      </c>
      <c r="K279" s="136">
        <f t="shared" si="43"/>
        <v>0</v>
      </c>
      <c r="L279" s="136">
        <f t="shared" si="43"/>
        <v>0</v>
      </c>
      <c r="M279" s="135">
        <f t="shared" si="34"/>
        <v>0</v>
      </c>
      <c r="N279" s="136">
        <f t="shared" si="43"/>
        <v>0</v>
      </c>
      <c r="O279" s="136">
        <f t="shared" si="39"/>
        <v>0</v>
      </c>
      <c r="P279" s="136">
        <f t="shared" si="43"/>
        <v>0</v>
      </c>
      <c r="Q279" s="135">
        <f t="shared" si="35"/>
        <v>0</v>
      </c>
      <c r="R279" s="136">
        <f t="shared" si="43"/>
        <v>0</v>
      </c>
      <c r="S279" s="135">
        <f t="shared" si="36"/>
        <v>0</v>
      </c>
      <c r="T279" s="136">
        <f t="shared" si="43"/>
        <v>0</v>
      </c>
      <c r="U279" s="135">
        <f t="shared" si="37"/>
        <v>0</v>
      </c>
    </row>
    <row r="280" spans="2:21" ht="42" x14ac:dyDescent="0.4">
      <c r="B280" s="12"/>
      <c r="C280" s="7"/>
      <c r="D280" s="54" t="s">
        <v>14</v>
      </c>
      <c r="E280" s="105" t="s">
        <v>122</v>
      </c>
      <c r="F280" s="105">
        <v>200</v>
      </c>
      <c r="G280" s="54"/>
      <c r="H280" s="136"/>
      <c r="I280" s="136"/>
      <c r="J280" s="136">
        <f t="shared" si="38"/>
        <v>0</v>
      </c>
      <c r="K280" s="136"/>
      <c r="L280" s="136"/>
      <c r="M280" s="135">
        <f t="shared" si="34"/>
        <v>0</v>
      </c>
      <c r="N280" s="136"/>
      <c r="O280" s="136">
        <f t="shared" si="39"/>
        <v>0</v>
      </c>
      <c r="P280" s="136"/>
      <c r="Q280" s="135">
        <f t="shared" si="35"/>
        <v>0</v>
      </c>
      <c r="R280" s="136"/>
      <c r="S280" s="135">
        <f t="shared" si="36"/>
        <v>0</v>
      </c>
      <c r="T280" s="136"/>
      <c r="U280" s="135">
        <f t="shared" si="37"/>
        <v>0</v>
      </c>
    </row>
    <row r="281" spans="2:21" s="65" customFormat="1" ht="72.599999999999994" customHeight="1" x14ac:dyDescent="0.4">
      <c r="B281" s="66"/>
      <c r="C281" s="7"/>
      <c r="D281" s="95" t="s">
        <v>365</v>
      </c>
      <c r="E281" s="93" t="s">
        <v>351</v>
      </c>
      <c r="F281" s="93"/>
      <c r="G281" s="54"/>
      <c r="H281" s="136">
        <f t="shared" ref="H281:T282" si="44">H282</f>
        <v>0</v>
      </c>
      <c r="I281" s="136">
        <f t="shared" si="44"/>
        <v>0</v>
      </c>
      <c r="J281" s="136">
        <f t="shared" si="38"/>
        <v>0</v>
      </c>
      <c r="K281" s="136">
        <f t="shared" si="44"/>
        <v>0</v>
      </c>
      <c r="L281" s="136">
        <f t="shared" si="44"/>
        <v>0</v>
      </c>
      <c r="M281" s="135">
        <f t="shared" si="34"/>
        <v>0</v>
      </c>
      <c r="N281" s="136">
        <f t="shared" si="44"/>
        <v>0</v>
      </c>
      <c r="O281" s="136">
        <f t="shared" si="39"/>
        <v>0</v>
      </c>
      <c r="P281" s="136">
        <f t="shared" si="44"/>
        <v>0</v>
      </c>
      <c r="Q281" s="135">
        <f t="shared" si="35"/>
        <v>0</v>
      </c>
      <c r="R281" s="136">
        <f t="shared" si="44"/>
        <v>0</v>
      </c>
      <c r="S281" s="135">
        <f t="shared" si="36"/>
        <v>0</v>
      </c>
      <c r="T281" s="136">
        <f t="shared" si="44"/>
        <v>0</v>
      </c>
      <c r="U281" s="135">
        <f t="shared" si="37"/>
        <v>0</v>
      </c>
    </row>
    <row r="282" spans="2:21" s="65" customFormat="1" ht="38.4" x14ac:dyDescent="0.4">
      <c r="B282" s="66"/>
      <c r="C282" s="7"/>
      <c r="D282" s="95" t="s">
        <v>366</v>
      </c>
      <c r="E282" s="93" t="s">
        <v>390</v>
      </c>
      <c r="F282" s="93"/>
      <c r="G282" s="54"/>
      <c r="H282" s="136">
        <f t="shared" si="44"/>
        <v>0</v>
      </c>
      <c r="I282" s="136">
        <f t="shared" si="44"/>
        <v>0</v>
      </c>
      <c r="J282" s="136">
        <f t="shared" si="38"/>
        <v>0</v>
      </c>
      <c r="K282" s="136">
        <f t="shared" si="44"/>
        <v>0</v>
      </c>
      <c r="L282" s="136">
        <f t="shared" si="44"/>
        <v>0</v>
      </c>
      <c r="M282" s="135">
        <f t="shared" si="34"/>
        <v>0</v>
      </c>
      <c r="N282" s="136">
        <f t="shared" si="44"/>
        <v>0</v>
      </c>
      <c r="O282" s="136">
        <f t="shared" si="39"/>
        <v>0</v>
      </c>
      <c r="P282" s="136">
        <f t="shared" si="44"/>
        <v>0</v>
      </c>
      <c r="Q282" s="135">
        <f t="shared" si="35"/>
        <v>0</v>
      </c>
      <c r="R282" s="136">
        <f t="shared" si="44"/>
        <v>0</v>
      </c>
      <c r="S282" s="135">
        <f t="shared" si="36"/>
        <v>0</v>
      </c>
      <c r="T282" s="136">
        <f t="shared" si="44"/>
        <v>0</v>
      </c>
      <c r="U282" s="135">
        <f t="shared" si="37"/>
        <v>0</v>
      </c>
    </row>
    <row r="283" spans="2:21" s="65" customFormat="1" ht="21" x14ac:dyDescent="0.4">
      <c r="B283" s="66"/>
      <c r="C283" s="7"/>
      <c r="D283" s="95" t="s">
        <v>18</v>
      </c>
      <c r="E283" s="93" t="s">
        <v>390</v>
      </c>
      <c r="F283" s="93">
        <v>800</v>
      </c>
      <c r="G283" s="54"/>
      <c r="H283" s="136"/>
      <c r="I283" s="136"/>
      <c r="J283" s="136">
        <f t="shared" si="38"/>
        <v>0</v>
      </c>
      <c r="K283" s="136"/>
      <c r="L283" s="136"/>
      <c r="M283" s="135">
        <f t="shared" si="34"/>
        <v>0</v>
      </c>
      <c r="N283" s="136"/>
      <c r="O283" s="136">
        <f t="shared" si="39"/>
        <v>0</v>
      </c>
      <c r="P283" s="136"/>
      <c r="Q283" s="135">
        <f t="shared" si="35"/>
        <v>0</v>
      </c>
      <c r="R283" s="136"/>
      <c r="S283" s="135">
        <f t="shared" si="36"/>
        <v>0</v>
      </c>
      <c r="T283" s="136"/>
      <c r="U283" s="135">
        <f t="shared" si="37"/>
        <v>0</v>
      </c>
    </row>
    <row r="284" spans="2:21" ht="40.799999999999997" x14ac:dyDescent="0.4">
      <c r="B284" s="12"/>
      <c r="C284" s="13">
        <v>14</v>
      </c>
      <c r="D284" s="9" t="s">
        <v>230</v>
      </c>
      <c r="E284" s="56" t="s">
        <v>123</v>
      </c>
      <c r="F284" s="56"/>
      <c r="G284" s="15"/>
      <c r="H284" s="135">
        <f>H285+H294</f>
        <v>100239.9</v>
      </c>
      <c r="I284" s="135">
        <f>I285+I294</f>
        <v>-9731.4</v>
      </c>
      <c r="J284" s="135">
        <f t="shared" si="38"/>
        <v>90508.5</v>
      </c>
      <c r="K284" s="135">
        <f>K285+K294</f>
        <v>104193.70000000001</v>
      </c>
      <c r="L284" s="135">
        <f>L285+L294</f>
        <v>0</v>
      </c>
      <c r="M284" s="135">
        <f t="shared" si="34"/>
        <v>90508.5</v>
      </c>
      <c r="N284" s="135">
        <f>N285+N294</f>
        <v>-9671.2000000000025</v>
      </c>
      <c r="O284" s="135">
        <f t="shared" si="39"/>
        <v>94522.500000000015</v>
      </c>
      <c r="P284" s="135">
        <f>P285+P294</f>
        <v>18638.099999999999</v>
      </c>
      <c r="Q284" s="135">
        <f t="shared" si="35"/>
        <v>109146.6</v>
      </c>
      <c r="R284" s="135">
        <f>R285+R294</f>
        <v>0</v>
      </c>
      <c r="S284" s="135">
        <f t="shared" si="36"/>
        <v>94522.500000000015</v>
      </c>
      <c r="T284" s="135">
        <f>T285+T294</f>
        <v>18638.099999999999</v>
      </c>
      <c r="U284" s="135">
        <f t="shared" si="37"/>
        <v>113160.6</v>
      </c>
    </row>
    <row r="285" spans="2:21" ht="66.75" customHeight="1" x14ac:dyDescent="0.4">
      <c r="B285" s="12"/>
      <c r="C285" s="7"/>
      <c r="D285" s="33" t="s">
        <v>229</v>
      </c>
      <c r="E285" s="88" t="s">
        <v>124</v>
      </c>
      <c r="F285" s="88"/>
      <c r="G285" s="55"/>
      <c r="H285" s="136">
        <f>H286+H288+H290</f>
        <v>36686.9</v>
      </c>
      <c r="I285" s="136">
        <f>I286+I288+I290+I292</f>
        <v>-9899.2999999999993</v>
      </c>
      <c r="J285" s="136">
        <f t="shared" si="38"/>
        <v>26787.600000000002</v>
      </c>
      <c r="K285" s="136">
        <f>K286+K288+K290</f>
        <v>39295.800000000003</v>
      </c>
      <c r="L285" s="136">
        <f>L286+L288+L290+L292</f>
        <v>0</v>
      </c>
      <c r="M285" s="135">
        <f t="shared" ref="M285:M348" si="45">L285+J285</f>
        <v>26787.600000000002</v>
      </c>
      <c r="N285" s="136">
        <f>N286+N288+N290+N292</f>
        <v>-9845.6000000000022</v>
      </c>
      <c r="O285" s="136">
        <f t="shared" si="39"/>
        <v>29450.2</v>
      </c>
      <c r="P285" s="136">
        <f>P286+P288+P290+P292</f>
        <v>18638.099999999999</v>
      </c>
      <c r="Q285" s="135">
        <f t="shared" ref="Q285:Q348" si="46">P285+M285</f>
        <v>45425.7</v>
      </c>
      <c r="R285" s="136">
        <f>R286+R288+R290+R292</f>
        <v>0</v>
      </c>
      <c r="S285" s="135">
        <f t="shared" ref="S285:S348" si="47">R285+O285</f>
        <v>29450.2</v>
      </c>
      <c r="T285" s="136">
        <f>T286+T288+T290+T292</f>
        <v>18638.099999999999</v>
      </c>
      <c r="U285" s="135">
        <f t="shared" ref="U285:U348" si="48">T285+S285</f>
        <v>48088.3</v>
      </c>
    </row>
    <row r="286" spans="2:21" ht="21" x14ac:dyDescent="0.4">
      <c r="B286" s="12"/>
      <c r="C286" s="7"/>
      <c r="D286" s="53" t="s">
        <v>316</v>
      </c>
      <c r="E286" s="88" t="s">
        <v>125</v>
      </c>
      <c r="F286" s="88"/>
      <c r="G286" s="55"/>
      <c r="H286" s="136">
        <f>H287</f>
        <v>161.69999999999999</v>
      </c>
      <c r="I286" s="136">
        <f>I287</f>
        <v>0</v>
      </c>
      <c r="J286" s="136">
        <f t="shared" si="38"/>
        <v>161.69999999999999</v>
      </c>
      <c r="K286" s="136">
        <f>K287</f>
        <v>161.69999999999999</v>
      </c>
      <c r="L286" s="136">
        <f>L287</f>
        <v>0</v>
      </c>
      <c r="M286" s="135">
        <f t="shared" si="45"/>
        <v>161.69999999999999</v>
      </c>
      <c r="N286" s="136">
        <f>N287</f>
        <v>0</v>
      </c>
      <c r="O286" s="136">
        <f t="shared" si="39"/>
        <v>161.69999999999999</v>
      </c>
      <c r="P286" s="136">
        <f>P287</f>
        <v>0</v>
      </c>
      <c r="Q286" s="135">
        <f t="shared" si="46"/>
        <v>161.69999999999999</v>
      </c>
      <c r="R286" s="136">
        <f>R287</f>
        <v>0</v>
      </c>
      <c r="S286" s="135">
        <f t="shared" si="47"/>
        <v>161.69999999999999</v>
      </c>
      <c r="T286" s="136">
        <f>T287</f>
        <v>0</v>
      </c>
      <c r="U286" s="135">
        <f t="shared" si="48"/>
        <v>161.69999999999999</v>
      </c>
    </row>
    <row r="287" spans="2:21" ht="42" x14ac:dyDescent="0.4">
      <c r="B287" s="12"/>
      <c r="C287" s="7"/>
      <c r="D287" s="53" t="s">
        <v>14</v>
      </c>
      <c r="E287" s="88" t="s">
        <v>125</v>
      </c>
      <c r="F287" s="88">
        <v>200</v>
      </c>
      <c r="G287" s="55"/>
      <c r="H287" s="136">
        <v>161.69999999999999</v>
      </c>
      <c r="I287" s="136"/>
      <c r="J287" s="136">
        <f t="shared" si="38"/>
        <v>161.69999999999999</v>
      </c>
      <c r="K287" s="136">
        <v>161.69999999999999</v>
      </c>
      <c r="L287" s="136"/>
      <c r="M287" s="135">
        <f t="shared" si="45"/>
        <v>161.69999999999999</v>
      </c>
      <c r="N287" s="136"/>
      <c r="O287" s="136">
        <f t="shared" si="39"/>
        <v>161.69999999999999</v>
      </c>
      <c r="P287" s="136"/>
      <c r="Q287" s="135">
        <f t="shared" si="46"/>
        <v>161.69999999999999</v>
      </c>
      <c r="R287" s="136"/>
      <c r="S287" s="135">
        <f t="shared" si="47"/>
        <v>161.69999999999999</v>
      </c>
      <c r="T287" s="136"/>
      <c r="U287" s="135">
        <f t="shared" si="48"/>
        <v>161.69999999999999</v>
      </c>
    </row>
    <row r="288" spans="2:21" ht="165" customHeight="1" x14ac:dyDescent="0.4">
      <c r="B288" s="12"/>
      <c r="C288" s="7"/>
      <c r="D288" s="16" t="s">
        <v>321</v>
      </c>
      <c r="E288" s="27" t="s">
        <v>291</v>
      </c>
      <c r="F288" s="29"/>
      <c r="G288" s="55"/>
      <c r="H288" s="136">
        <f>H289</f>
        <v>29323.5</v>
      </c>
      <c r="I288" s="136">
        <f>I289</f>
        <v>-29323.5</v>
      </c>
      <c r="J288" s="136">
        <f t="shared" si="38"/>
        <v>0</v>
      </c>
      <c r="K288" s="136">
        <f>K289</f>
        <v>30131.9</v>
      </c>
      <c r="L288" s="136">
        <f>L289</f>
        <v>0</v>
      </c>
      <c r="M288" s="135">
        <f t="shared" si="45"/>
        <v>0</v>
      </c>
      <c r="N288" s="136">
        <f>N289</f>
        <v>-30131.9</v>
      </c>
      <c r="O288" s="136">
        <f t="shared" si="39"/>
        <v>0</v>
      </c>
      <c r="P288" s="136">
        <f>P289</f>
        <v>0</v>
      </c>
      <c r="Q288" s="135">
        <f t="shared" si="46"/>
        <v>0</v>
      </c>
      <c r="R288" s="136">
        <f>R289</f>
        <v>0</v>
      </c>
      <c r="S288" s="135">
        <f t="shared" si="47"/>
        <v>0</v>
      </c>
      <c r="T288" s="136">
        <f>T289</f>
        <v>0</v>
      </c>
      <c r="U288" s="135">
        <f t="shared" si="48"/>
        <v>0</v>
      </c>
    </row>
    <row r="289" spans="2:21" ht="42" x14ac:dyDescent="0.4">
      <c r="B289" s="12"/>
      <c r="C289" s="7"/>
      <c r="D289" s="28" t="s">
        <v>52</v>
      </c>
      <c r="E289" s="29" t="s">
        <v>291</v>
      </c>
      <c r="F289" s="29" t="s">
        <v>292</v>
      </c>
      <c r="G289" s="55"/>
      <c r="H289" s="136">
        <v>29323.5</v>
      </c>
      <c r="I289" s="136">
        <v>-29323.5</v>
      </c>
      <c r="J289" s="136">
        <f t="shared" si="38"/>
        <v>0</v>
      </c>
      <c r="K289" s="136">
        <v>30131.9</v>
      </c>
      <c r="L289" s="136"/>
      <c r="M289" s="135">
        <f t="shared" si="45"/>
        <v>0</v>
      </c>
      <c r="N289" s="136">
        <v>-30131.9</v>
      </c>
      <c r="O289" s="136">
        <f t="shared" si="39"/>
        <v>0</v>
      </c>
      <c r="P289" s="136"/>
      <c r="Q289" s="135">
        <f t="shared" si="46"/>
        <v>0</v>
      </c>
      <c r="R289" s="136"/>
      <c r="S289" s="135">
        <f t="shared" si="47"/>
        <v>0</v>
      </c>
      <c r="T289" s="136"/>
      <c r="U289" s="135">
        <f t="shared" si="48"/>
        <v>0</v>
      </c>
    </row>
    <row r="290" spans="2:21" s="65" customFormat="1" ht="160.94999999999999" customHeight="1" x14ac:dyDescent="0.4">
      <c r="B290" s="66"/>
      <c r="C290" s="7"/>
      <c r="D290" s="16" t="s">
        <v>321</v>
      </c>
      <c r="E290" s="101" t="s">
        <v>389</v>
      </c>
      <c r="F290" s="101"/>
      <c r="G290" s="55"/>
      <c r="H290" s="136">
        <f>H291</f>
        <v>7201.7</v>
      </c>
      <c r="I290" s="136">
        <f>I291</f>
        <v>-817.6</v>
      </c>
      <c r="J290" s="136">
        <f t="shared" si="38"/>
        <v>6384.0999999999995</v>
      </c>
      <c r="K290" s="136">
        <f>K291</f>
        <v>9002.2000000000007</v>
      </c>
      <c r="L290" s="136">
        <f>L291</f>
        <v>0</v>
      </c>
      <c r="M290" s="135">
        <f t="shared" si="45"/>
        <v>6384.0999999999995</v>
      </c>
      <c r="N290" s="136">
        <f>N291</f>
        <v>-2460.6999999999998</v>
      </c>
      <c r="O290" s="136">
        <f t="shared" si="39"/>
        <v>6541.5000000000009</v>
      </c>
      <c r="P290" s="136">
        <f>P291</f>
        <v>1596</v>
      </c>
      <c r="Q290" s="135">
        <f t="shared" si="46"/>
        <v>7980.0999999999995</v>
      </c>
      <c r="R290" s="136">
        <f>R291</f>
        <v>0</v>
      </c>
      <c r="S290" s="135">
        <f t="shared" si="47"/>
        <v>6541.5000000000009</v>
      </c>
      <c r="T290" s="136">
        <f>T291</f>
        <v>1438.6</v>
      </c>
      <c r="U290" s="135">
        <f t="shared" si="48"/>
        <v>7980.1</v>
      </c>
    </row>
    <row r="291" spans="2:21" s="65" customFormat="1" ht="42" x14ac:dyDescent="0.4">
      <c r="B291" s="66"/>
      <c r="C291" s="7"/>
      <c r="D291" s="102" t="s">
        <v>52</v>
      </c>
      <c r="E291" s="101" t="s">
        <v>389</v>
      </c>
      <c r="F291" s="101" t="s">
        <v>292</v>
      </c>
      <c r="G291" s="55"/>
      <c r="H291" s="136">
        <v>7201.7</v>
      </c>
      <c r="I291" s="136">
        <v>-817.6</v>
      </c>
      <c r="J291" s="136">
        <f t="shared" si="38"/>
        <v>6384.0999999999995</v>
      </c>
      <c r="K291" s="136">
        <v>9002.2000000000007</v>
      </c>
      <c r="L291" s="136"/>
      <c r="M291" s="135">
        <f t="shared" si="45"/>
        <v>6384.0999999999995</v>
      </c>
      <c r="N291" s="136">
        <v>-2460.6999999999998</v>
      </c>
      <c r="O291" s="136">
        <f t="shared" si="39"/>
        <v>6541.5000000000009</v>
      </c>
      <c r="P291" s="136">
        <v>1596</v>
      </c>
      <c r="Q291" s="135">
        <f t="shared" si="46"/>
        <v>7980.0999999999995</v>
      </c>
      <c r="R291" s="136"/>
      <c r="S291" s="135">
        <f t="shared" si="47"/>
        <v>6541.5000000000009</v>
      </c>
      <c r="T291" s="136">
        <v>1438.6</v>
      </c>
      <c r="U291" s="135">
        <f t="shared" si="48"/>
        <v>7980.1</v>
      </c>
    </row>
    <row r="292" spans="2:21" s="65" customFormat="1" ht="147" x14ac:dyDescent="0.4">
      <c r="B292" s="66"/>
      <c r="C292" s="7"/>
      <c r="D292" s="102" t="s">
        <v>321</v>
      </c>
      <c r="E292" s="158" t="s">
        <v>451</v>
      </c>
      <c r="F292" s="116"/>
      <c r="G292" s="55"/>
      <c r="H292" s="136"/>
      <c r="I292" s="136">
        <f>I293</f>
        <v>20241.8</v>
      </c>
      <c r="J292" s="136">
        <f t="shared" si="38"/>
        <v>20241.8</v>
      </c>
      <c r="K292" s="136"/>
      <c r="L292" s="136">
        <f>L293</f>
        <v>0</v>
      </c>
      <c r="M292" s="135">
        <f t="shared" si="45"/>
        <v>20241.8</v>
      </c>
      <c r="N292" s="136">
        <f>N293</f>
        <v>22747</v>
      </c>
      <c r="O292" s="136">
        <f t="shared" si="39"/>
        <v>22747</v>
      </c>
      <c r="P292" s="136">
        <f>P293</f>
        <v>17042.099999999999</v>
      </c>
      <c r="Q292" s="135">
        <f t="shared" si="46"/>
        <v>37283.899999999994</v>
      </c>
      <c r="R292" s="136">
        <f>R293</f>
        <v>0</v>
      </c>
      <c r="S292" s="135">
        <f t="shared" si="47"/>
        <v>22747</v>
      </c>
      <c r="T292" s="136">
        <f>T293</f>
        <v>17199.5</v>
      </c>
      <c r="U292" s="135">
        <f t="shared" si="48"/>
        <v>39946.5</v>
      </c>
    </row>
    <row r="293" spans="2:21" s="65" customFormat="1" ht="42" x14ac:dyDescent="0.4">
      <c r="B293" s="66"/>
      <c r="C293" s="7"/>
      <c r="D293" s="102" t="s">
        <v>52</v>
      </c>
      <c r="E293" s="158" t="s">
        <v>451</v>
      </c>
      <c r="F293" s="116" t="s">
        <v>292</v>
      </c>
      <c r="G293" s="55"/>
      <c r="H293" s="136"/>
      <c r="I293" s="136">
        <v>20241.8</v>
      </c>
      <c r="J293" s="136">
        <f t="shared" si="38"/>
        <v>20241.8</v>
      </c>
      <c r="K293" s="136"/>
      <c r="L293" s="136"/>
      <c r="M293" s="135">
        <f t="shared" si="45"/>
        <v>20241.8</v>
      </c>
      <c r="N293" s="136">
        <v>22747</v>
      </c>
      <c r="O293" s="136">
        <f t="shared" si="39"/>
        <v>22747</v>
      </c>
      <c r="P293" s="136">
        <v>17042.099999999999</v>
      </c>
      <c r="Q293" s="135">
        <f t="shared" si="46"/>
        <v>37283.899999999994</v>
      </c>
      <c r="R293" s="136"/>
      <c r="S293" s="135">
        <f t="shared" si="47"/>
        <v>22747</v>
      </c>
      <c r="T293" s="136">
        <v>17199.5</v>
      </c>
      <c r="U293" s="135">
        <f t="shared" si="48"/>
        <v>39946.5</v>
      </c>
    </row>
    <row r="294" spans="2:21" ht="42" x14ac:dyDescent="0.4">
      <c r="B294" s="12"/>
      <c r="C294" s="7"/>
      <c r="D294" s="33" t="s">
        <v>219</v>
      </c>
      <c r="E294" s="88" t="s">
        <v>126</v>
      </c>
      <c r="F294" s="88"/>
      <c r="G294" s="55"/>
      <c r="H294" s="136">
        <f>H295+H298+H301+H303</f>
        <v>63553</v>
      </c>
      <c r="I294" s="136">
        <f>I295+I298+I301+I303</f>
        <v>167.9</v>
      </c>
      <c r="J294" s="136">
        <f t="shared" si="38"/>
        <v>63720.9</v>
      </c>
      <c r="K294" s="136">
        <f>K295+K298+K301+K303</f>
        <v>64897.900000000009</v>
      </c>
      <c r="L294" s="136">
        <f>L295+L298+L301+L303</f>
        <v>0</v>
      </c>
      <c r="M294" s="135">
        <f t="shared" si="45"/>
        <v>63720.9</v>
      </c>
      <c r="N294" s="136">
        <f>N295+N298+N301+N303</f>
        <v>174.4</v>
      </c>
      <c r="O294" s="136">
        <f t="shared" si="39"/>
        <v>65072.30000000001</v>
      </c>
      <c r="P294" s="136">
        <f>P295+P298+P301+P303</f>
        <v>0</v>
      </c>
      <c r="Q294" s="135">
        <f t="shared" si="46"/>
        <v>63720.9</v>
      </c>
      <c r="R294" s="136">
        <f>R295+R298+R301+R303</f>
        <v>0</v>
      </c>
      <c r="S294" s="135">
        <f t="shared" si="47"/>
        <v>65072.30000000001</v>
      </c>
      <c r="T294" s="136">
        <f>T295+T298+T301+T303</f>
        <v>0</v>
      </c>
      <c r="U294" s="135">
        <f t="shared" si="48"/>
        <v>65072.30000000001</v>
      </c>
    </row>
    <row r="295" spans="2:21" ht="21" x14ac:dyDescent="0.4">
      <c r="B295" s="12"/>
      <c r="C295" s="7"/>
      <c r="D295" s="33" t="s">
        <v>49</v>
      </c>
      <c r="E295" s="88" t="s">
        <v>127</v>
      </c>
      <c r="F295" s="88"/>
      <c r="G295" s="55"/>
      <c r="H295" s="136">
        <f>H296+H297</f>
        <v>268</v>
      </c>
      <c r="I295" s="136">
        <f>I296+I297</f>
        <v>0</v>
      </c>
      <c r="J295" s="136">
        <f t="shared" si="38"/>
        <v>268</v>
      </c>
      <c r="K295" s="136">
        <f>K296+K297</f>
        <v>268</v>
      </c>
      <c r="L295" s="136">
        <f>L296+L297</f>
        <v>0</v>
      </c>
      <c r="M295" s="135">
        <f t="shared" si="45"/>
        <v>268</v>
      </c>
      <c r="N295" s="136">
        <f>N296+N297</f>
        <v>0</v>
      </c>
      <c r="O295" s="136">
        <f t="shared" si="39"/>
        <v>268</v>
      </c>
      <c r="P295" s="136">
        <f>P296+P297</f>
        <v>0</v>
      </c>
      <c r="Q295" s="135">
        <f t="shared" si="46"/>
        <v>268</v>
      </c>
      <c r="R295" s="136">
        <f>R296+R297</f>
        <v>0</v>
      </c>
      <c r="S295" s="135">
        <f t="shared" si="47"/>
        <v>268</v>
      </c>
      <c r="T295" s="136">
        <f>T296+T297</f>
        <v>0</v>
      </c>
      <c r="U295" s="135">
        <f t="shared" si="48"/>
        <v>268</v>
      </c>
    </row>
    <row r="296" spans="2:21" ht="84" x14ac:dyDescent="0.4">
      <c r="B296" s="12"/>
      <c r="C296" s="7"/>
      <c r="D296" s="53" t="s">
        <v>74</v>
      </c>
      <c r="E296" s="88" t="s">
        <v>127</v>
      </c>
      <c r="F296" s="88">
        <v>100</v>
      </c>
      <c r="G296" s="55"/>
      <c r="H296" s="136">
        <v>70</v>
      </c>
      <c r="I296" s="136"/>
      <c r="J296" s="136">
        <f t="shared" si="38"/>
        <v>70</v>
      </c>
      <c r="K296" s="136">
        <v>70</v>
      </c>
      <c r="L296" s="136"/>
      <c r="M296" s="135">
        <f t="shared" si="45"/>
        <v>70</v>
      </c>
      <c r="N296" s="136"/>
      <c r="O296" s="136">
        <f t="shared" si="39"/>
        <v>70</v>
      </c>
      <c r="P296" s="136"/>
      <c r="Q296" s="135">
        <f t="shared" si="46"/>
        <v>70</v>
      </c>
      <c r="R296" s="136"/>
      <c r="S296" s="135">
        <f t="shared" si="47"/>
        <v>70</v>
      </c>
      <c r="T296" s="136"/>
      <c r="U296" s="135">
        <f t="shared" si="48"/>
        <v>70</v>
      </c>
    </row>
    <row r="297" spans="2:21" ht="51" customHeight="1" x14ac:dyDescent="0.4">
      <c r="B297" s="12"/>
      <c r="C297" s="7"/>
      <c r="D297" s="33" t="s">
        <v>14</v>
      </c>
      <c r="E297" s="88" t="s">
        <v>127</v>
      </c>
      <c r="F297" s="88">
        <v>200</v>
      </c>
      <c r="G297" s="55">
        <v>7</v>
      </c>
      <c r="H297" s="136">
        <v>198</v>
      </c>
      <c r="I297" s="136"/>
      <c r="J297" s="136">
        <f t="shared" si="38"/>
        <v>198</v>
      </c>
      <c r="K297" s="136">
        <v>198</v>
      </c>
      <c r="L297" s="136"/>
      <c r="M297" s="135">
        <f t="shared" si="45"/>
        <v>198</v>
      </c>
      <c r="N297" s="136"/>
      <c r="O297" s="136">
        <f t="shared" si="39"/>
        <v>198</v>
      </c>
      <c r="P297" s="136"/>
      <c r="Q297" s="135">
        <f t="shared" si="46"/>
        <v>198</v>
      </c>
      <c r="R297" s="136"/>
      <c r="S297" s="135">
        <f t="shared" si="47"/>
        <v>198</v>
      </c>
      <c r="T297" s="136"/>
      <c r="U297" s="135">
        <f t="shared" si="48"/>
        <v>198</v>
      </c>
    </row>
    <row r="298" spans="2:21" s="65" customFormat="1" ht="144" customHeight="1" x14ac:dyDescent="0.4">
      <c r="B298" s="66"/>
      <c r="C298" s="7"/>
      <c r="D298" s="54" t="s">
        <v>128</v>
      </c>
      <c r="E298" s="88" t="s">
        <v>337</v>
      </c>
      <c r="F298" s="88"/>
      <c r="G298" s="55"/>
      <c r="H298" s="136">
        <f>H299+H300</f>
        <v>33622.799999999996</v>
      </c>
      <c r="I298" s="136">
        <f>I299+I300</f>
        <v>167.9</v>
      </c>
      <c r="J298" s="136">
        <f t="shared" ref="J298:J367" si="49">H298+I298</f>
        <v>33790.699999999997</v>
      </c>
      <c r="K298" s="136">
        <f>K299+K300</f>
        <v>34967.700000000004</v>
      </c>
      <c r="L298" s="136">
        <f>L299+L300</f>
        <v>0</v>
      </c>
      <c r="M298" s="135">
        <f t="shared" si="45"/>
        <v>33790.699999999997</v>
      </c>
      <c r="N298" s="136">
        <f>N299+N300</f>
        <v>174.4</v>
      </c>
      <c r="O298" s="136">
        <f t="shared" ref="O298:O367" si="50">K298+N298</f>
        <v>35142.100000000006</v>
      </c>
      <c r="P298" s="136">
        <f>P299+P300</f>
        <v>0</v>
      </c>
      <c r="Q298" s="135">
        <f t="shared" si="46"/>
        <v>33790.699999999997</v>
      </c>
      <c r="R298" s="136">
        <f>R299+R300</f>
        <v>0</v>
      </c>
      <c r="S298" s="135">
        <f t="shared" si="47"/>
        <v>35142.100000000006</v>
      </c>
      <c r="T298" s="136">
        <f>T299+T300</f>
        <v>0</v>
      </c>
      <c r="U298" s="135">
        <f t="shared" si="48"/>
        <v>35142.100000000006</v>
      </c>
    </row>
    <row r="299" spans="2:21" s="65" customFormat="1" ht="42.75" customHeight="1" x14ac:dyDescent="0.4">
      <c r="B299" s="66"/>
      <c r="C299" s="7"/>
      <c r="D299" s="54" t="s">
        <v>15</v>
      </c>
      <c r="E299" s="88" t="s">
        <v>337</v>
      </c>
      <c r="F299" s="88">
        <v>200</v>
      </c>
      <c r="G299" s="55"/>
      <c r="H299" s="136">
        <v>168.1</v>
      </c>
      <c r="I299" s="136">
        <v>0.9</v>
      </c>
      <c r="J299" s="136">
        <f t="shared" si="49"/>
        <v>169</v>
      </c>
      <c r="K299" s="136">
        <v>174.8</v>
      </c>
      <c r="L299" s="136"/>
      <c r="M299" s="135">
        <f t="shared" si="45"/>
        <v>169</v>
      </c>
      <c r="N299" s="136">
        <v>0.9</v>
      </c>
      <c r="O299" s="136">
        <f t="shared" si="50"/>
        <v>175.70000000000002</v>
      </c>
      <c r="P299" s="136"/>
      <c r="Q299" s="135">
        <f t="shared" si="46"/>
        <v>169</v>
      </c>
      <c r="R299" s="136"/>
      <c r="S299" s="135">
        <f t="shared" si="47"/>
        <v>175.70000000000002</v>
      </c>
      <c r="T299" s="136"/>
      <c r="U299" s="135">
        <f t="shared" si="48"/>
        <v>175.70000000000002</v>
      </c>
    </row>
    <row r="300" spans="2:21" s="65" customFormat="1" ht="42.75" customHeight="1" x14ac:dyDescent="0.4">
      <c r="B300" s="66"/>
      <c r="C300" s="7"/>
      <c r="D300" s="54" t="s">
        <v>14</v>
      </c>
      <c r="E300" s="88" t="s">
        <v>337</v>
      </c>
      <c r="F300" s="88">
        <v>300</v>
      </c>
      <c r="G300" s="55"/>
      <c r="H300" s="136">
        <v>33454.699999999997</v>
      </c>
      <c r="I300" s="136">
        <v>167</v>
      </c>
      <c r="J300" s="136">
        <f t="shared" si="49"/>
        <v>33621.699999999997</v>
      </c>
      <c r="K300" s="136">
        <v>34792.9</v>
      </c>
      <c r="L300" s="136"/>
      <c r="M300" s="135">
        <f t="shared" si="45"/>
        <v>33621.699999999997</v>
      </c>
      <c r="N300" s="136">
        <v>173.5</v>
      </c>
      <c r="O300" s="136">
        <f t="shared" si="50"/>
        <v>34966.400000000001</v>
      </c>
      <c r="P300" s="136"/>
      <c r="Q300" s="135">
        <f t="shared" si="46"/>
        <v>33621.699999999997</v>
      </c>
      <c r="R300" s="136"/>
      <c r="S300" s="135">
        <f t="shared" si="47"/>
        <v>34966.400000000001</v>
      </c>
      <c r="T300" s="136"/>
      <c r="U300" s="135">
        <f t="shared" si="48"/>
        <v>34966.400000000001</v>
      </c>
    </row>
    <row r="301" spans="2:21" s="65" customFormat="1" ht="153.6" customHeight="1" x14ac:dyDescent="0.4">
      <c r="B301" s="66"/>
      <c r="C301" s="7"/>
      <c r="D301" s="54" t="s">
        <v>318</v>
      </c>
      <c r="E301" s="88" t="s">
        <v>338</v>
      </c>
      <c r="F301" s="88"/>
      <c r="G301" s="55"/>
      <c r="H301" s="136">
        <f>H302</f>
        <v>14.3</v>
      </c>
      <c r="I301" s="136">
        <f>I302</f>
        <v>0</v>
      </c>
      <c r="J301" s="136">
        <f t="shared" si="49"/>
        <v>14.3</v>
      </c>
      <c r="K301" s="136">
        <f>K302</f>
        <v>14.3</v>
      </c>
      <c r="L301" s="136">
        <f>L302</f>
        <v>0</v>
      </c>
      <c r="M301" s="135">
        <f t="shared" si="45"/>
        <v>14.3</v>
      </c>
      <c r="N301" s="136">
        <f>N302</f>
        <v>0</v>
      </c>
      <c r="O301" s="136">
        <f t="shared" si="50"/>
        <v>14.3</v>
      </c>
      <c r="P301" s="136">
        <f>P302</f>
        <v>0</v>
      </c>
      <c r="Q301" s="135">
        <f t="shared" si="46"/>
        <v>14.3</v>
      </c>
      <c r="R301" s="136">
        <f>R302</f>
        <v>0</v>
      </c>
      <c r="S301" s="135">
        <f t="shared" si="47"/>
        <v>14.3</v>
      </c>
      <c r="T301" s="136">
        <f>T302</f>
        <v>0</v>
      </c>
      <c r="U301" s="135">
        <f t="shared" si="48"/>
        <v>14.3</v>
      </c>
    </row>
    <row r="302" spans="2:21" s="65" customFormat="1" ht="60" customHeight="1" x14ac:dyDescent="0.4">
      <c r="B302" s="66"/>
      <c r="C302" s="7"/>
      <c r="D302" s="54" t="s">
        <v>14</v>
      </c>
      <c r="E302" s="88" t="s">
        <v>338</v>
      </c>
      <c r="F302" s="88">
        <v>200</v>
      </c>
      <c r="G302" s="55"/>
      <c r="H302" s="136">
        <v>14.3</v>
      </c>
      <c r="I302" s="136"/>
      <c r="J302" s="136">
        <f t="shared" si="49"/>
        <v>14.3</v>
      </c>
      <c r="K302" s="136">
        <v>14.3</v>
      </c>
      <c r="L302" s="136"/>
      <c r="M302" s="135">
        <f t="shared" si="45"/>
        <v>14.3</v>
      </c>
      <c r="N302" s="136"/>
      <c r="O302" s="136">
        <f t="shared" si="50"/>
        <v>14.3</v>
      </c>
      <c r="P302" s="136"/>
      <c r="Q302" s="135">
        <f t="shared" si="46"/>
        <v>14.3</v>
      </c>
      <c r="R302" s="136"/>
      <c r="S302" s="135">
        <f t="shared" si="47"/>
        <v>14.3</v>
      </c>
      <c r="T302" s="136"/>
      <c r="U302" s="135">
        <f t="shared" si="48"/>
        <v>14.3</v>
      </c>
    </row>
    <row r="303" spans="2:21" s="65" customFormat="1" ht="91.2" customHeight="1" x14ac:dyDescent="0.4">
      <c r="B303" s="66"/>
      <c r="C303" s="7"/>
      <c r="D303" s="54" t="s">
        <v>129</v>
      </c>
      <c r="E303" s="88" t="s">
        <v>339</v>
      </c>
      <c r="F303" s="88"/>
      <c r="G303" s="55"/>
      <c r="H303" s="136">
        <f>H304+H305</f>
        <v>29647.9</v>
      </c>
      <c r="I303" s="136">
        <f>I304+I305</f>
        <v>0</v>
      </c>
      <c r="J303" s="136">
        <f t="shared" si="49"/>
        <v>29647.9</v>
      </c>
      <c r="K303" s="136">
        <f>K304+K305</f>
        <v>29647.9</v>
      </c>
      <c r="L303" s="136">
        <f>L304+L305</f>
        <v>0</v>
      </c>
      <c r="M303" s="135">
        <f t="shared" si="45"/>
        <v>29647.9</v>
      </c>
      <c r="N303" s="136">
        <f>N304+N305</f>
        <v>0</v>
      </c>
      <c r="O303" s="136">
        <f t="shared" si="50"/>
        <v>29647.9</v>
      </c>
      <c r="P303" s="136">
        <f>P304+P305</f>
        <v>0</v>
      </c>
      <c r="Q303" s="135">
        <f t="shared" si="46"/>
        <v>29647.9</v>
      </c>
      <c r="R303" s="136">
        <f>R304+R305</f>
        <v>0</v>
      </c>
      <c r="S303" s="135">
        <f t="shared" si="47"/>
        <v>29647.9</v>
      </c>
      <c r="T303" s="136">
        <f>T304+T305</f>
        <v>0</v>
      </c>
      <c r="U303" s="135">
        <f t="shared" si="48"/>
        <v>29647.9</v>
      </c>
    </row>
    <row r="304" spans="2:21" s="65" customFormat="1" ht="42.75" customHeight="1" x14ac:dyDescent="0.4">
      <c r="B304" s="66"/>
      <c r="C304" s="7"/>
      <c r="D304" s="54" t="s">
        <v>14</v>
      </c>
      <c r="E304" s="88" t="s">
        <v>339</v>
      </c>
      <c r="F304" s="88">
        <v>200</v>
      </c>
      <c r="G304" s="55"/>
      <c r="H304" s="136">
        <v>148.19999999999999</v>
      </c>
      <c r="I304" s="136"/>
      <c r="J304" s="136">
        <f t="shared" si="49"/>
        <v>148.19999999999999</v>
      </c>
      <c r="K304" s="136">
        <v>148.19999999999999</v>
      </c>
      <c r="L304" s="136"/>
      <c r="M304" s="135">
        <f t="shared" si="45"/>
        <v>148.19999999999999</v>
      </c>
      <c r="N304" s="136"/>
      <c r="O304" s="136">
        <f t="shared" si="50"/>
        <v>148.19999999999999</v>
      </c>
      <c r="P304" s="136"/>
      <c r="Q304" s="135">
        <f t="shared" si="46"/>
        <v>148.19999999999999</v>
      </c>
      <c r="R304" s="136"/>
      <c r="S304" s="135">
        <f t="shared" si="47"/>
        <v>148.19999999999999</v>
      </c>
      <c r="T304" s="136"/>
      <c r="U304" s="135">
        <f t="shared" si="48"/>
        <v>148.19999999999999</v>
      </c>
    </row>
    <row r="305" spans="2:21" s="65" customFormat="1" ht="42.75" customHeight="1" x14ac:dyDescent="0.4">
      <c r="B305" s="66"/>
      <c r="C305" s="7"/>
      <c r="D305" s="54" t="s">
        <v>15</v>
      </c>
      <c r="E305" s="88" t="s">
        <v>339</v>
      </c>
      <c r="F305" s="88">
        <v>300</v>
      </c>
      <c r="G305" s="55"/>
      <c r="H305" s="136">
        <v>29499.7</v>
      </c>
      <c r="I305" s="136"/>
      <c r="J305" s="136">
        <f t="shared" si="49"/>
        <v>29499.7</v>
      </c>
      <c r="K305" s="136">
        <v>29499.7</v>
      </c>
      <c r="L305" s="136"/>
      <c r="M305" s="135">
        <f t="shared" si="45"/>
        <v>29499.7</v>
      </c>
      <c r="N305" s="136"/>
      <c r="O305" s="136">
        <f t="shared" si="50"/>
        <v>29499.7</v>
      </c>
      <c r="P305" s="136"/>
      <c r="Q305" s="135">
        <f t="shared" si="46"/>
        <v>29499.7</v>
      </c>
      <c r="R305" s="136"/>
      <c r="S305" s="135">
        <f t="shared" si="47"/>
        <v>29499.7</v>
      </c>
      <c r="T305" s="136"/>
      <c r="U305" s="135">
        <f t="shared" si="48"/>
        <v>29499.7</v>
      </c>
    </row>
    <row r="306" spans="2:21" ht="81.599999999999994" customHeight="1" x14ac:dyDescent="0.4">
      <c r="B306" s="12"/>
      <c r="C306" s="13">
        <v>15</v>
      </c>
      <c r="D306" s="9" t="s">
        <v>277</v>
      </c>
      <c r="E306" s="56" t="s">
        <v>130</v>
      </c>
      <c r="F306" s="56"/>
      <c r="G306" s="15"/>
      <c r="H306" s="135">
        <f>H307+H310+H313+H316</f>
        <v>1919.2</v>
      </c>
      <c r="I306" s="135">
        <f>I307+I310+I313+I316</f>
        <v>0</v>
      </c>
      <c r="J306" s="135">
        <f t="shared" si="49"/>
        <v>1919.2</v>
      </c>
      <c r="K306" s="135">
        <f>K307+K310+K313+K316</f>
        <v>1919.2</v>
      </c>
      <c r="L306" s="135">
        <f>L307+L310+L313+L316</f>
        <v>0</v>
      </c>
      <c r="M306" s="135">
        <f t="shared" si="45"/>
        <v>1919.2</v>
      </c>
      <c r="N306" s="135">
        <f>N307+N310+N313+N316</f>
        <v>0</v>
      </c>
      <c r="O306" s="135">
        <f t="shared" si="50"/>
        <v>1919.2</v>
      </c>
      <c r="P306" s="135">
        <f>P307+P310+P313+P316</f>
        <v>0</v>
      </c>
      <c r="Q306" s="135">
        <f t="shared" si="46"/>
        <v>1919.2</v>
      </c>
      <c r="R306" s="135">
        <f>R307+R310+R313+R316</f>
        <v>0</v>
      </c>
      <c r="S306" s="135">
        <f t="shared" si="47"/>
        <v>1919.2</v>
      </c>
      <c r="T306" s="135">
        <f>T307+T310+T313+T316</f>
        <v>0</v>
      </c>
      <c r="U306" s="135">
        <f t="shared" si="48"/>
        <v>1919.2</v>
      </c>
    </row>
    <row r="307" spans="2:21" ht="69" customHeight="1" x14ac:dyDescent="0.4">
      <c r="B307" s="12"/>
      <c r="C307" s="7"/>
      <c r="D307" s="33" t="s">
        <v>220</v>
      </c>
      <c r="E307" s="88" t="s">
        <v>131</v>
      </c>
      <c r="F307" s="88"/>
      <c r="G307" s="55"/>
      <c r="H307" s="136">
        <f t="shared" ref="H307:T317" si="51">H308</f>
        <v>1000</v>
      </c>
      <c r="I307" s="136">
        <f t="shared" si="51"/>
        <v>0</v>
      </c>
      <c r="J307" s="136">
        <f t="shared" si="49"/>
        <v>1000</v>
      </c>
      <c r="K307" s="136">
        <f t="shared" si="51"/>
        <v>1000</v>
      </c>
      <c r="L307" s="136">
        <f t="shared" si="51"/>
        <v>0</v>
      </c>
      <c r="M307" s="135">
        <f t="shared" si="45"/>
        <v>1000</v>
      </c>
      <c r="N307" s="136">
        <f t="shared" si="51"/>
        <v>0</v>
      </c>
      <c r="O307" s="136">
        <f t="shared" si="50"/>
        <v>1000</v>
      </c>
      <c r="P307" s="136">
        <f t="shared" si="51"/>
        <v>0</v>
      </c>
      <c r="Q307" s="135">
        <f t="shared" si="46"/>
        <v>1000</v>
      </c>
      <c r="R307" s="136">
        <f t="shared" si="51"/>
        <v>0</v>
      </c>
      <c r="S307" s="135">
        <f t="shared" si="47"/>
        <v>1000</v>
      </c>
      <c r="T307" s="136">
        <f t="shared" si="51"/>
        <v>0</v>
      </c>
      <c r="U307" s="135">
        <f t="shared" si="48"/>
        <v>1000</v>
      </c>
    </row>
    <row r="308" spans="2:21" ht="46.5" customHeight="1" x14ac:dyDescent="0.4">
      <c r="B308" s="12"/>
      <c r="C308" s="7"/>
      <c r="D308" s="33" t="s">
        <v>132</v>
      </c>
      <c r="E308" s="88" t="s">
        <v>133</v>
      </c>
      <c r="F308" s="88"/>
      <c r="G308" s="55"/>
      <c r="H308" s="136">
        <f t="shared" si="51"/>
        <v>1000</v>
      </c>
      <c r="I308" s="136">
        <f t="shared" si="51"/>
        <v>0</v>
      </c>
      <c r="J308" s="136">
        <f t="shared" si="49"/>
        <v>1000</v>
      </c>
      <c r="K308" s="136">
        <f t="shared" si="51"/>
        <v>1000</v>
      </c>
      <c r="L308" s="136">
        <f t="shared" si="51"/>
        <v>0</v>
      </c>
      <c r="M308" s="135">
        <f t="shared" si="45"/>
        <v>1000</v>
      </c>
      <c r="N308" s="136">
        <f t="shared" si="51"/>
        <v>0</v>
      </c>
      <c r="O308" s="136">
        <f t="shared" si="50"/>
        <v>1000</v>
      </c>
      <c r="P308" s="136">
        <f t="shared" si="51"/>
        <v>0</v>
      </c>
      <c r="Q308" s="135">
        <f t="shared" si="46"/>
        <v>1000</v>
      </c>
      <c r="R308" s="136">
        <f t="shared" si="51"/>
        <v>0</v>
      </c>
      <c r="S308" s="135">
        <f t="shared" si="47"/>
        <v>1000</v>
      </c>
      <c r="T308" s="136">
        <f t="shared" si="51"/>
        <v>0</v>
      </c>
      <c r="U308" s="135">
        <f t="shared" si="48"/>
        <v>1000</v>
      </c>
    </row>
    <row r="309" spans="2:21" ht="42" x14ac:dyDescent="0.4">
      <c r="B309" s="12"/>
      <c r="C309" s="7"/>
      <c r="D309" s="33" t="s">
        <v>14</v>
      </c>
      <c r="E309" s="88" t="s">
        <v>133</v>
      </c>
      <c r="F309" s="88">
        <v>200</v>
      </c>
      <c r="G309" s="55">
        <v>4</v>
      </c>
      <c r="H309" s="136">
        <v>1000</v>
      </c>
      <c r="I309" s="136"/>
      <c r="J309" s="136">
        <f t="shared" si="49"/>
        <v>1000</v>
      </c>
      <c r="K309" s="136">
        <v>1000</v>
      </c>
      <c r="L309" s="136"/>
      <c r="M309" s="135">
        <f t="shared" si="45"/>
        <v>1000</v>
      </c>
      <c r="N309" s="136"/>
      <c r="O309" s="136">
        <f t="shared" si="50"/>
        <v>1000</v>
      </c>
      <c r="P309" s="136"/>
      <c r="Q309" s="135">
        <f t="shared" si="46"/>
        <v>1000</v>
      </c>
      <c r="R309" s="136"/>
      <c r="S309" s="135">
        <f t="shared" si="47"/>
        <v>1000</v>
      </c>
      <c r="T309" s="136"/>
      <c r="U309" s="135">
        <f t="shared" si="48"/>
        <v>1000</v>
      </c>
    </row>
    <row r="310" spans="2:21" s="65" customFormat="1" ht="38.4" x14ac:dyDescent="0.4">
      <c r="B310" s="66"/>
      <c r="C310" s="7"/>
      <c r="D310" s="49" t="s">
        <v>375</v>
      </c>
      <c r="E310" s="99" t="s">
        <v>371</v>
      </c>
      <c r="F310" s="99"/>
      <c r="G310" s="55"/>
      <c r="H310" s="136">
        <f t="shared" si="51"/>
        <v>299.2</v>
      </c>
      <c r="I310" s="136">
        <f t="shared" si="51"/>
        <v>0</v>
      </c>
      <c r="J310" s="136">
        <f t="shared" si="49"/>
        <v>299.2</v>
      </c>
      <c r="K310" s="136">
        <f t="shared" si="51"/>
        <v>299.2</v>
      </c>
      <c r="L310" s="136">
        <f t="shared" si="51"/>
        <v>0</v>
      </c>
      <c r="M310" s="135">
        <f t="shared" si="45"/>
        <v>299.2</v>
      </c>
      <c r="N310" s="136">
        <f t="shared" si="51"/>
        <v>0</v>
      </c>
      <c r="O310" s="136">
        <f t="shared" si="50"/>
        <v>299.2</v>
      </c>
      <c r="P310" s="136">
        <f t="shared" si="51"/>
        <v>0</v>
      </c>
      <c r="Q310" s="135">
        <f t="shared" si="46"/>
        <v>299.2</v>
      </c>
      <c r="R310" s="136">
        <f t="shared" si="51"/>
        <v>0</v>
      </c>
      <c r="S310" s="135">
        <f t="shared" si="47"/>
        <v>299.2</v>
      </c>
      <c r="T310" s="136">
        <f t="shared" si="51"/>
        <v>0</v>
      </c>
      <c r="U310" s="135">
        <f t="shared" si="48"/>
        <v>299.2</v>
      </c>
    </row>
    <row r="311" spans="2:21" s="65" customFormat="1" ht="30.6" customHeight="1" x14ac:dyDescent="0.4">
      <c r="B311" s="66"/>
      <c r="C311" s="7"/>
      <c r="D311" s="49" t="s">
        <v>132</v>
      </c>
      <c r="E311" s="99" t="s">
        <v>372</v>
      </c>
      <c r="F311" s="99"/>
      <c r="G311" s="55"/>
      <c r="H311" s="136">
        <f t="shared" si="51"/>
        <v>299.2</v>
      </c>
      <c r="I311" s="136">
        <f t="shared" si="51"/>
        <v>0</v>
      </c>
      <c r="J311" s="136">
        <f t="shared" si="49"/>
        <v>299.2</v>
      </c>
      <c r="K311" s="136">
        <f t="shared" si="51"/>
        <v>299.2</v>
      </c>
      <c r="L311" s="136">
        <f t="shared" si="51"/>
        <v>0</v>
      </c>
      <c r="M311" s="135">
        <f t="shared" si="45"/>
        <v>299.2</v>
      </c>
      <c r="N311" s="136">
        <f t="shared" si="51"/>
        <v>0</v>
      </c>
      <c r="O311" s="136">
        <f t="shared" si="50"/>
        <v>299.2</v>
      </c>
      <c r="P311" s="136">
        <f t="shared" si="51"/>
        <v>0</v>
      </c>
      <c r="Q311" s="135">
        <f t="shared" si="46"/>
        <v>299.2</v>
      </c>
      <c r="R311" s="136">
        <f t="shared" si="51"/>
        <v>0</v>
      </c>
      <c r="S311" s="135">
        <f t="shared" si="47"/>
        <v>299.2</v>
      </c>
      <c r="T311" s="136">
        <f t="shared" si="51"/>
        <v>0</v>
      </c>
      <c r="U311" s="135">
        <f t="shared" si="48"/>
        <v>299.2</v>
      </c>
    </row>
    <row r="312" spans="2:21" s="65" customFormat="1" ht="38.4" x14ac:dyDescent="0.4">
      <c r="B312" s="66"/>
      <c r="C312" s="7"/>
      <c r="D312" s="61" t="s">
        <v>14</v>
      </c>
      <c r="E312" s="99" t="s">
        <v>372</v>
      </c>
      <c r="F312" s="99" t="s">
        <v>285</v>
      </c>
      <c r="G312" s="55"/>
      <c r="H312" s="136">
        <v>299.2</v>
      </c>
      <c r="I312" s="136"/>
      <c r="J312" s="136">
        <f t="shared" si="49"/>
        <v>299.2</v>
      </c>
      <c r="K312" s="136">
        <v>299.2</v>
      </c>
      <c r="L312" s="136"/>
      <c r="M312" s="135">
        <f t="shared" si="45"/>
        <v>299.2</v>
      </c>
      <c r="N312" s="136"/>
      <c r="O312" s="136">
        <f t="shared" si="50"/>
        <v>299.2</v>
      </c>
      <c r="P312" s="136"/>
      <c r="Q312" s="135">
        <f t="shared" si="46"/>
        <v>299.2</v>
      </c>
      <c r="R312" s="136"/>
      <c r="S312" s="135">
        <f t="shared" si="47"/>
        <v>299.2</v>
      </c>
      <c r="T312" s="136"/>
      <c r="U312" s="135">
        <f t="shared" si="48"/>
        <v>299.2</v>
      </c>
    </row>
    <row r="313" spans="2:21" s="65" customFormat="1" ht="38.4" x14ac:dyDescent="0.4">
      <c r="B313" s="66"/>
      <c r="C313" s="7"/>
      <c r="D313" s="61" t="s">
        <v>376</v>
      </c>
      <c r="E313" s="99" t="s">
        <v>373</v>
      </c>
      <c r="F313" s="99"/>
      <c r="G313" s="55"/>
      <c r="H313" s="136">
        <f t="shared" si="51"/>
        <v>120</v>
      </c>
      <c r="I313" s="136">
        <f t="shared" si="51"/>
        <v>0</v>
      </c>
      <c r="J313" s="136">
        <f t="shared" si="49"/>
        <v>120</v>
      </c>
      <c r="K313" s="136">
        <f t="shared" si="51"/>
        <v>120</v>
      </c>
      <c r="L313" s="136">
        <f t="shared" si="51"/>
        <v>0</v>
      </c>
      <c r="M313" s="135">
        <f t="shared" si="45"/>
        <v>120</v>
      </c>
      <c r="N313" s="136">
        <f t="shared" si="51"/>
        <v>0</v>
      </c>
      <c r="O313" s="136">
        <f t="shared" si="50"/>
        <v>120</v>
      </c>
      <c r="P313" s="136">
        <f t="shared" si="51"/>
        <v>0</v>
      </c>
      <c r="Q313" s="135">
        <f t="shared" si="46"/>
        <v>120</v>
      </c>
      <c r="R313" s="136">
        <f t="shared" si="51"/>
        <v>0</v>
      </c>
      <c r="S313" s="135">
        <f t="shared" si="47"/>
        <v>120</v>
      </c>
      <c r="T313" s="136">
        <f t="shared" si="51"/>
        <v>0</v>
      </c>
      <c r="U313" s="135">
        <f t="shared" si="48"/>
        <v>120</v>
      </c>
    </row>
    <row r="314" spans="2:21" s="65" customFormat="1" ht="21" x14ac:dyDescent="0.4">
      <c r="B314" s="66"/>
      <c r="C314" s="7"/>
      <c r="D314" s="49" t="s">
        <v>132</v>
      </c>
      <c r="E314" s="99" t="s">
        <v>374</v>
      </c>
      <c r="F314" s="99"/>
      <c r="G314" s="55"/>
      <c r="H314" s="136">
        <f t="shared" si="51"/>
        <v>120</v>
      </c>
      <c r="I314" s="136">
        <f t="shared" si="51"/>
        <v>0</v>
      </c>
      <c r="J314" s="136">
        <f t="shared" si="49"/>
        <v>120</v>
      </c>
      <c r="K314" s="136">
        <f t="shared" si="51"/>
        <v>120</v>
      </c>
      <c r="L314" s="136">
        <f t="shared" si="51"/>
        <v>0</v>
      </c>
      <c r="M314" s="135">
        <f t="shared" si="45"/>
        <v>120</v>
      </c>
      <c r="N314" s="136">
        <f t="shared" si="51"/>
        <v>0</v>
      </c>
      <c r="O314" s="136">
        <f t="shared" si="50"/>
        <v>120</v>
      </c>
      <c r="P314" s="136">
        <f t="shared" si="51"/>
        <v>0</v>
      </c>
      <c r="Q314" s="135">
        <f t="shared" si="46"/>
        <v>120</v>
      </c>
      <c r="R314" s="136">
        <f t="shared" si="51"/>
        <v>0</v>
      </c>
      <c r="S314" s="135">
        <f t="shared" si="47"/>
        <v>120</v>
      </c>
      <c r="T314" s="136">
        <f t="shared" si="51"/>
        <v>0</v>
      </c>
      <c r="U314" s="135">
        <f t="shared" si="48"/>
        <v>120</v>
      </c>
    </row>
    <row r="315" spans="2:21" s="65" customFormat="1" ht="38.4" x14ac:dyDescent="0.4">
      <c r="B315" s="66"/>
      <c r="C315" s="7"/>
      <c r="D315" s="61" t="s">
        <v>14</v>
      </c>
      <c r="E315" s="99" t="s">
        <v>374</v>
      </c>
      <c r="F315" s="99" t="s">
        <v>285</v>
      </c>
      <c r="G315" s="55"/>
      <c r="H315" s="136">
        <v>120</v>
      </c>
      <c r="I315" s="136"/>
      <c r="J315" s="136">
        <f t="shared" si="49"/>
        <v>120</v>
      </c>
      <c r="K315" s="136">
        <v>120</v>
      </c>
      <c r="L315" s="136"/>
      <c r="M315" s="135">
        <f t="shared" si="45"/>
        <v>120</v>
      </c>
      <c r="N315" s="136"/>
      <c r="O315" s="136">
        <f t="shared" si="50"/>
        <v>120</v>
      </c>
      <c r="P315" s="136"/>
      <c r="Q315" s="135">
        <f t="shared" si="46"/>
        <v>120</v>
      </c>
      <c r="R315" s="136"/>
      <c r="S315" s="135">
        <f t="shared" si="47"/>
        <v>120</v>
      </c>
      <c r="T315" s="136"/>
      <c r="U315" s="135">
        <f t="shared" si="48"/>
        <v>120</v>
      </c>
    </row>
    <row r="316" spans="2:21" s="65" customFormat="1" ht="48" customHeight="1" x14ac:dyDescent="0.4">
      <c r="B316" s="66"/>
      <c r="C316" s="7"/>
      <c r="D316" s="61" t="s">
        <v>379</v>
      </c>
      <c r="E316" s="99" t="s">
        <v>377</v>
      </c>
      <c r="F316" s="99"/>
      <c r="G316" s="55"/>
      <c r="H316" s="136">
        <f t="shared" si="51"/>
        <v>500</v>
      </c>
      <c r="I316" s="136">
        <f t="shared" si="51"/>
        <v>0</v>
      </c>
      <c r="J316" s="136">
        <f t="shared" si="49"/>
        <v>500</v>
      </c>
      <c r="K316" s="136">
        <f t="shared" si="51"/>
        <v>500</v>
      </c>
      <c r="L316" s="136">
        <f t="shared" si="51"/>
        <v>0</v>
      </c>
      <c r="M316" s="135">
        <f t="shared" si="45"/>
        <v>500</v>
      </c>
      <c r="N316" s="136">
        <f t="shared" si="51"/>
        <v>0</v>
      </c>
      <c r="O316" s="136">
        <f t="shared" si="50"/>
        <v>500</v>
      </c>
      <c r="P316" s="136">
        <f t="shared" si="51"/>
        <v>0</v>
      </c>
      <c r="Q316" s="135">
        <f t="shared" si="46"/>
        <v>500</v>
      </c>
      <c r="R316" s="136">
        <f t="shared" si="51"/>
        <v>0</v>
      </c>
      <c r="S316" s="135">
        <f t="shared" si="47"/>
        <v>500</v>
      </c>
      <c r="T316" s="136">
        <f t="shared" si="51"/>
        <v>0</v>
      </c>
      <c r="U316" s="135">
        <f t="shared" si="48"/>
        <v>500</v>
      </c>
    </row>
    <row r="317" spans="2:21" s="65" customFormat="1" ht="34.799999999999997" customHeight="1" x14ac:dyDescent="0.4">
      <c r="B317" s="66"/>
      <c r="C317" s="7"/>
      <c r="D317" s="49" t="s">
        <v>132</v>
      </c>
      <c r="E317" s="99" t="s">
        <v>378</v>
      </c>
      <c r="F317" s="99"/>
      <c r="G317" s="55"/>
      <c r="H317" s="136">
        <f t="shared" si="51"/>
        <v>500</v>
      </c>
      <c r="I317" s="136">
        <f t="shared" si="51"/>
        <v>0</v>
      </c>
      <c r="J317" s="136">
        <f t="shared" si="49"/>
        <v>500</v>
      </c>
      <c r="K317" s="136">
        <f t="shared" si="51"/>
        <v>500</v>
      </c>
      <c r="L317" s="136">
        <f t="shared" si="51"/>
        <v>0</v>
      </c>
      <c r="M317" s="135">
        <f t="shared" si="45"/>
        <v>500</v>
      </c>
      <c r="N317" s="136">
        <f t="shared" si="51"/>
        <v>0</v>
      </c>
      <c r="O317" s="136">
        <f t="shared" si="50"/>
        <v>500</v>
      </c>
      <c r="P317" s="136">
        <f t="shared" si="51"/>
        <v>0</v>
      </c>
      <c r="Q317" s="135">
        <f t="shared" si="46"/>
        <v>500</v>
      </c>
      <c r="R317" s="136">
        <f t="shared" si="51"/>
        <v>0</v>
      </c>
      <c r="S317" s="135">
        <f t="shared" si="47"/>
        <v>500</v>
      </c>
      <c r="T317" s="136">
        <f t="shared" si="51"/>
        <v>0</v>
      </c>
      <c r="U317" s="135">
        <f t="shared" si="48"/>
        <v>500</v>
      </c>
    </row>
    <row r="318" spans="2:21" s="65" customFormat="1" ht="38.4" x14ac:dyDescent="0.4">
      <c r="B318" s="66"/>
      <c r="C318" s="7"/>
      <c r="D318" s="61" t="s">
        <v>14</v>
      </c>
      <c r="E318" s="99" t="s">
        <v>378</v>
      </c>
      <c r="F318" s="99" t="s">
        <v>285</v>
      </c>
      <c r="G318" s="55"/>
      <c r="H318" s="136">
        <v>500</v>
      </c>
      <c r="I318" s="136"/>
      <c r="J318" s="136">
        <f t="shared" si="49"/>
        <v>500</v>
      </c>
      <c r="K318" s="136">
        <v>500</v>
      </c>
      <c r="L318" s="136"/>
      <c r="M318" s="135">
        <f t="shared" si="45"/>
        <v>500</v>
      </c>
      <c r="N318" s="136"/>
      <c r="O318" s="136">
        <f t="shared" si="50"/>
        <v>500</v>
      </c>
      <c r="P318" s="136"/>
      <c r="Q318" s="135">
        <f t="shared" si="46"/>
        <v>500</v>
      </c>
      <c r="R318" s="136"/>
      <c r="S318" s="135">
        <f t="shared" si="47"/>
        <v>500</v>
      </c>
      <c r="T318" s="136"/>
      <c r="U318" s="135">
        <f t="shared" si="48"/>
        <v>500</v>
      </c>
    </row>
    <row r="319" spans="2:21" ht="92.4" customHeight="1" x14ac:dyDescent="0.4">
      <c r="B319" s="12"/>
      <c r="C319" s="13">
        <v>16</v>
      </c>
      <c r="D319" s="9" t="s">
        <v>222</v>
      </c>
      <c r="E319" s="56" t="s">
        <v>134</v>
      </c>
      <c r="F319" s="56"/>
      <c r="G319" s="15"/>
      <c r="H319" s="135">
        <f>H320+H323+H326</f>
        <v>19004.000000000004</v>
      </c>
      <c r="I319" s="135">
        <f>I320+I323+I326</f>
        <v>-53.4</v>
      </c>
      <c r="J319" s="135">
        <f t="shared" si="49"/>
        <v>18950.600000000002</v>
      </c>
      <c r="K319" s="135">
        <f>K320+K323+K326</f>
        <v>19136.000000000004</v>
      </c>
      <c r="L319" s="135">
        <f>L320+L323+L326</f>
        <v>0</v>
      </c>
      <c r="M319" s="135">
        <f t="shared" si="45"/>
        <v>18950.600000000002</v>
      </c>
      <c r="N319" s="135">
        <f>N320+N323+N326</f>
        <v>-53.4</v>
      </c>
      <c r="O319" s="135">
        <f t="shared" si="50"/>
        <v>19082.600000000002</v>
      </c>
      <c r="P319" s="135">
        <f>P320+P323+P326</f>
        <v>0</v>
      </c>
      <c r="Q319" s="135">
        <f t="shared" si="46"/>
        <v>18950.600000000002</v>
      </c>
      <c r="R319" s="135">
        <f>R320+R323+R326</f>
        <v>0</v>
      </c>
      <c r="S319" s="135">
        <f t="shared" si="47"/>
        <v>19082.600000000002</v>
      </c>
      <c r="T319" s="135">
        <f>T320+T323+T326</f>
        <v>0</v>
      </c>
      <c r="U319" s="135">
        <f t="shared" si="48"/>
        <v>19082.600000000002</v>
      </c>
    </row>
    <row r="320" spans="2:21" ht="75.599999999999994" customHeight="1" x14ac:dyDescent="0.4">
      <c r="B320" s="12"/>
      <c r="C320" s="7"/>
      <c r="D320" s="33" t="s">
        <v>221</v>
      </c>
      <c r="E320" s="88" t="s">
        <v>135</v>
      </c>
      <c r="F320" s="88"/>
      <c r="G320" s="55"/>
      <c r="H320" s="136">
        <f t="shared" ref="H320:T321" si="52">H321</f>
        <v>17694.400000000001</v>
      </c>
      <c r="I320" s="136">
        <f t="shared" si="52"/>
        <v>-53.4</v>
      </c>
      <c r="J320" s="136">
        <f t="shared" si="49"/>
        <v>17641</v>
      </c>
      <c r="K320" s="136">
        <f t="shared" si="52"/>
        <v>17694.400000000001</v>
      </c>
      <c r="L320" s="136">
        <f t="shared" si="52"/>
        <v>0</v>
      </c>
      <c r="M320" s="135">
        <f t="shared" si="45"/>
        <v>17641</v>
      </c>
      <c r="N320" s="136">
        <f t="shared" si="52"/>
        <v>-53.4</v>
      </c>
      <c r="O320" s="136">
        <f t="shared" si="50"/>
        <v>17641</v>
      </c>
      <c r="P320" s="136">
        <f t="shared" si="52"/>
        <v>0</v>
      </c>
      <c r="Q320" s="135">
        <f t="shared" si="46"/>
        <v>17641</v>
      </c>
      <c r="R320" s="136">
        <f t="shared" si="52"/>
        <v>0</v>
      </c>
      <c r="S320" s="135">
        <f t="shared" si="47"/>
        <v>17641</v>
      </c>
      <c r="T320" s="136">
        <f t="shared" si="52"/>
        <v>0</v>
      </c>
      <c r="U320" s="135">
        <f t="shared" si="48"/>
        <v>17641</v>
      </c>
    </row>
    <row r="321" spans="2:21" ht="84" customHeight="1" x14ac:dyDescent="0.4">
      <c r="B321" s="12"/>
      <c r="C321" s="7"/>
      <c r="D321" s="33" t="s">
        <v>300</v>
      </c>
      <c r="E321" s="88" t="s">
        <v>299</v>
      </c>
      <c r="F321" s="88"/>
      <c r="G321" s="55"/>
      <c r="H321" s="136">
        <f t="shared" si="52"/>
        <v>17694.400000000001</v>
      </c>
      <c r="I321" s="136">
        <f t="shared" si="52"/>
        <v>-53.4</v>
      </c>
      <c r="J321" s="136">
        <f t="shared" si="49"/>
        <v>17641</v>
      </c>
      <c r="K321" s="136">
        <f t="shared" si="52"/>
        <v>17694.400000000001</v>
      </c>
      <c r="L321" s="136">
        <f t="shared" si="52"/>
        <v>0</v>
      </c>
      <c r="M321" s="135">
        <f t="shared" si="45"/>
        <v>17641</v>
      </c>
      <c r="N321" s="136">
        <f t="shared" si="52"/>
        <v>-53.4</v>
      </c>
      <c r="O321" s="136">
        <f t="shared" si="50"/>
        <v>17641</v>
      </c>
      <c r="P321" s="136">
        <f t="shared" si="52"/>
        <v>0</v>
      </c>
      <c r="Q321" s="135">
        <f t="shared" si="46"/>
        <v>17641</v>
      </c>
      <c r="R321" s="136">
        <f t="shared" si="52"/>
        <v>0</v>
      </c>
      <c r="S321" s="135">
        <f t="shared" si="47"/>
        <v>17641</v>
      </c>
      <c r="T321" s="136">
        <f t="shared" si="52"/>
        <v>0</v>
      </c>
      <c r="U321" s="135">
        <f t="shared" si="48"/>
        <v>17641</v>
      </c>
    </row>
    <row r="322" spans="2:21" ht="21" x14ac:dyDescent="0.4">
      <c r="B322" s="12"/>
      <c r="C322" s="7"/>
      <c r="D322" s="33" t="s">
        <v>18</v>
      </c>
      <c r="E322" s="88" t="s">
        <v>299</v>
      </c>
      <c r="F322" s="88">
        <v>800</v>
      </c>
      <c r="G322" s="55">
        <v>5</v>
      </c>
      <c r="H322" s="136">
        <v>17694.400000000001</v>
      </c>
      <c r="I322" s="136">
        <v>-53.4</v>
      </c>
      <c r="J322" s="136">
        <f t="shared" si="49"/>
        <v>17641</v>
      </c>
      <c r="K322" s="136">
        <v>17694.400000000001</v>
      </c>
      <c r="L322" s="136"/>
      <c r="M322" s="135">
        <f t="shared" si="45"/>
        <v>17641</v>
      </c>
      <c r="N322" s="136">
        <v>-53.4</v>
      </c>
      <c r="O322" s="136">
        <f t="shared" si="50"/>
        <v>17641</v>
      </c>
      <c r="P322" s="136"/>
      <c r="Q322" s="135">
        <f t="shared" si="46"/>
        <v>17641</v>
      </c>
      <c r="R322" s="136"/>
      <c r="S322" s="135">
        <f t="shared" si="47"/>
        <v>17641</v>
      </c>
      <c r="T322" s="136"/>
      <c r="U322" s="135">
        <f t="shared" si="48"/>
        <v>17641</v>
      </c>
    </row>
    <row r="323" spans="2:21" ht="94.5" customHeight="1" x14ac:dyDescent="0.4">
      <c r="B323" s="12"/>
      <c r="C323" s="7"/>
      <c r="D323" s="33" t="s">
        <v>302</v>
      </c>
      <c r="E323" s="88" t="s">
        <v>136</v>
      </c>
      <c r="F323" s="88"/>
      <c r="G323" s="55"/>
      <c r="H323" s="136">
        <f t="shared" ref="H323:T324" si="53">H324</f>
        <v>791.7</v>
      </c>
      <c r="I323" s="136">
        <f t="shared" si="53"/>
        <v>0</v>
      </c>
      <c r="J323" s="136">
        <f t="shared" si="49"/>
        <v>791.7</v>
      </c>
      <c r="K323" s="136">
        <f t="shared" si="53"/>
        <v>923.7</v>
      </c>
      <c r="L323" s="136">
        <f t="shared" si="53"/>
        <v>0</v>
      </c>
      <c r="M323" s="135">
        <f t="shared" si="45"/>
        <v>791.7</v>
      </c>
      <c r="N323" s="136">
        <f t="shared" si="53"/>
        <v>0</v>
      </c>
      <c r="O323" s="136">
        <f t="shared" si="50"/>
        <v>923.7</v>
      </c>
      <c r="P323" s="136">
        <f t="shared" si="53"/>
        <v>0</v>
      </c>
      <c r="Q323" s="135">
        <f t="shared" si="46"/>
        <v>791.7</v>
      </c>
      <c r="R323" s="136">
        <f t="shared" si="53"/>
        <v>0</v>
      </c>
      <c r="S323" s="135">
        <f t="shared" si="47"/>
        <v>923.7</v>
      </c>
      <c r="T323" s="136">
        <f t="shared" si="53"/>
        <v>0</v>
      </c>
      <c r="U323" s="135">
        <f t="shared" si="48"/>
        <v>923.7</v>
      </c>
    </row>
    <row r="324" spans="2:21" ht="139.19999999999999" customHeight="1" x14ac:dyDescent="0.4">
      <c r="B324" s="12"/>
      <c r="C324" s="7"/>
      <c r="D324" s="21" t="s">
        <v>301</v>
      </c>
      <c r="E324" s="88" t="s">
        <v>137</v>
      </c>
      <c r="F324" s="88"/>
      <c r="G324" s="55"/>
      <c r="H324" s="136">
        <f t="shared" si="53"/>
        <v>791.7</v>
      </c>
      <c r="I324" s="136">
        <f t="shared" si="53"/>
        <v>0</v>
      </c>
      <c r="J324" s="136">
        <f t="shared" si="49"/>
        <v>791.7</v>
      </c>
      <c r="K324" s="136">
        <f t="shared" si="53"/>
        <v>923.7</v>
      </c>
      <c r="L324" s="136">
        <f t="shared" si="53"/>
        <v>0</v>
      </c>
      <c r="M324" s="135">
        <f t="shared" si="45"/>
        <v>791.7</v>
      </c>
      <c r="N324" s="136">
        <f t="shared" si="53"/>
        <v>0</v>
      </c>
      <c r="O324" s="136">
        <f t="shared" si="50"/>
        <v>923.7</v>
      </c>
      <c r="P324" s="136">
        <f t="shared" si="53"/>
        <v>0</v>
      </c>
      <c r="Q324" s="135">
        <f t="shared" si="46"/>
        <v>791.7</v>
      </c>
      <c r="R324" s="136">
        <f t="shared" si="53"/>
        <v>0</v>
      </c>
      <c r="S324" s="135">
        <f t="shared" si="47"/>
        <v>923.7</v>
      </c>
      <c r="T324" s="136">
        <f t="shared" si="53"/>
        <v>0</v>
      </c>
      <c r="U324" s="135">
        <f t="shared" si="48"/>
        <v>923.7</v>
      </c>
    </row>
    <row r="325" spans="2:21" ht="50.25" customHeight="1" x14ac:dyDescent="0.4">
      <c r="B325" s="12"/>
      <c r="C325" s="7"/>
      <c r="D325" s="33" t="s">
        <v>14</v>
      </c>
      <c r="E325" s="88" t="s">
        <v>137</v>
      </c>
      <c r="F325" s="88">
        <v>200</v>
      </c>
      <c r="G325" s="55">
        <v>5</v>
      </c>
      <c r="H325" s="136">
        <v>791.7</v>
      </c>
      <c r="I325" s="136"/>
      <c r="J325" s="136">
        <f t="shared" si="49"/>
        <v>791.7</v>
      </c>
      <c r="K325" s="136">
        <v>923.7</v>
      </c>
      <c r="L325" s="136"/>
      <c r="M325" s="135">
        <f t="shared" si="45"/>
        <v>791.7</v>
      </c>
      <c r="N325" s="136"/>
      <c r="O325" s="136">
        <f t="shared" si="50"/>
        <v>923.7</v>
      </c>
      <c r="P325" s="136"/>
      <c r="Q325" s="135">
        <f t="shared" si="46"/>
        <v>791.7</v>
      </c>
      <c r="R325" s="136"/>
      <c r="S325" s="135">
        <f t="shared" si="47"/>
        <v>923.7</v>
      </c>
      <c r="T325" s="136"/>
      <c r="U325" s="135">
        <f t="shared" si="48"/>
        <v>923.7</v>
      </c>
    </row>
    <row r="326" spans="2:21" ht="60" customHeight="1" x14ac:dyDescent="0.4">
      <c r="B326" s="12"/>
      <c r="C326" s="7"/>
      <c r="D326" s="30" t="s">
        <v>295</v>
      </c>
      <c r="E326" s="88" t="s">
        <v>293</v>
      </c>
      <c r="F326" s="88"/>
      <c r="G326" s="55"/>
      <c r="H326" s="136">
        <f>H327</f>
        <v>517.9</v>
      </c>
      <c r="I326" s="136">
        <f>I327</f>
        <v>0</v>
      </c>
      <c r="J326" s="136">
        <f t="shared" si="49"/>
        <v>517.9</v>
      </c>
      <c r="K326" s="136">
        <f>K327</f>
        <v>517.9</v>
      </c>
      <c r="L326" s="136">
        <f>L327</f>
        <v>0</v>
      </c>
      <c r="M326" s="135">
        <f t="shared" si="45"/>
        <v>517.9</v>
      </c>
      <c r="N326" s="136">
        <f>N327</f>
        <v>0</v>
      </c>
      <c r="O326" s="136">
        <f t="shared" si="50"/>
        <v>517.9</v>
      </c>
      <c r="P326" s="136">
        <f>P327</f>
        <v>0</v>
      </c>
      <c r="Q326" s="135">
        <f t="shared" si="46"/>
        <v>517.9</v>
      </c>
      <c r="R326" s="136">
        <f>R327</f>
        <v>0</v>
      </c>
      <c r="S326" s="135">
        <f t="shared" si="47"/>
        <v>517.9</v>
      </c>
      <c r="T326" s="136">
        <f>T327</f>
        <v>0</v>
      </c>
      <c r="U326" s="135">
        <f t="shared" si="48"/>
        <v>517.9</v>
      </c>
    </row>
    <row r="327" spans="2:21" ht="48.75" customHeight="1" x14ac:dyDescent="0.4">
      <c r="B327" s="12"/>
      <c r="C327" s="7"/>
      <c r="D327" s="30" t="s">
        <v>296</v>
      </c>
      <c r="E327" s="88" t="s">
        <v>294</v>
      </c>
      <c r="F327" s="88"/>
      <c r="G327" s="55"/>
      <c r="H327" s="136">
        <f>H328</f>
        <v>517.9</v>
      </c>
      <c r="I327" s="136">
        <f>I328</f>
        <v>0</v>
      </c>
      <c r="J327" s="136">
        <f t="shared" si="49"/>
        <v>517.9</v>
      </c>
      <c r="K327" s="136">
        <f>K328</f>
        <v>517.9</v>
      </c>
      <c r="L327" s="136">
        <f>L328</f>
        <v>0</v>
      </c>
      <c r="M327" s="135">
        <f t="shared" si="45"/>
        <v>517.9</v>
      </c>
      <c r="N327" s="136">
        <f>N328</f>
        <v>0</v>
      </c>
      <c r="O327" s="136">
        <f t="shared" si="50"/>
        <v>517.9</v>
      </c>
      <c r="P327" s="136">
        <f>P328</f>
        <v>0</v>
      </c>
      <c r="Q327" s="135">
        <f t="shared" si="46"/>
        <v>517.9</v>
      </c>
      <c r="R327" s="136">
        <f>R328</f>
        <v>0</v>
      </c>
      <c r="S327" s="135">
        <f t="shared" si="47"/>
        <v>517.9</v>
      </c>
      <c r="T327" s="136">
        <f>T328</f>
        <v>0</v>
      </c>
      <c r="U327" s="135">
        <f t="shared" si="48"/>
        <v>517.9</v>
      </c>
    </row>
    <row r="328" spans="2:21" ht="39.75" customHeight="1" x14ac:dyDescent="0.4">
      <c r="B328" s="12"/>
      <c r="C328" s="7"/>
      <c r="D328" s="30" t="s">
        <v>15</v>
      </c>
      <c r="E328" s="88" t="s">
        <v>294</v>
      </c>
      <c r="F328" s="88">
        <v>300</v>
      </c>
      <c r="G328" s="55"/>
      <c r="H328" s="136">
        <v>517.9</v>
      </c>
      <c r="I328" s="136"/>
      <c r="J328" s="136">
        <f t="shared" si="49"/>
        <v>517.9</v>
      </c>
      <c r="K328" s="136">
        <v>517.9</v>
      </c>
      <c r="L328" s="136"/>
      <c r="M328" s="135">
        <f t="shared" si="45"/>
        <v>517.9</v>
      </c>
      <c r="N328" s="136"/>
      <c r="O328" s="136">
        <f t="shared" si="50"/>
        <v>517.9</v>
      </c>
      <c r="P328" s="136"/>
      <c r="Q328" s="135">
        <f t="shared" si="46"/>
        <v>517.9</v>
      </c>
      <c r="R328" s="136"/>
      <c r="S328" s="135">
        <f t="shared" si="47"/>
        <v>517.9</v>
      </c>
      <c r="T328" s="136"/>
      <c r="U328" s="135">
        <f t="shared" si="48"/>
        <v>517.9</v>
      </c>
    </row>
    <row r="329" spans="2:21" ht="61.95" customHeight="1" x14ac:dyDescent="0.4">
      <c r="B329" s="12"/>
      <c r="C329" s="13">
        <v>17</v>
      </c>
      <c r="D329" s="9" t="s">
        <v>223</v>
      </c>
      <c r="E329" s="56" t="s">
        <v>138</v>
      </c>
      <c r="F329" s="56"/>
      <c r="G329" s="9"/>
      <c r="H329" s="135">
        <f>H330+H333+H337+H340</f>
        <v>7488.5</v>
      </c>
      <c r="I329" s="135">
        <f>I330+I333+I337+I340</f>
        <v>0</v>
      </c>
      <c r="J329" s="135">
        <f t="shared" si="49"/>
        <v>7488.5</v>
      </c>
      <c r="K329" s="135">
        <f>K330+K333+K337+K340</f>
        <v>7488.5</v>
      </c>
      <c r="L329" s="135">
        <f>L330+L333+L337+L340</f>
        <v>0</v>
      </c>
      <c r="M329" s="135">
        <f t="shared" si="45"/>
        <v>7488.5</v>
      </c>
      <c r="N329" s="135">
        <f>N330+N333+N337+N340</f>
        <v>0</v>
      </c>
      <c r="O329" s="135">
        <f t="shared" si="50"/>
        <v>7488.5</v>
      </c>
      <c r="P329" s="135">
        <f>P330+P333+P337+P340</f>
        <v>0</v>
      </c>
      <c r="Q329" s="135">
        <f t="shared" si="46"/>
        <v>7488.5</v>
      </c>
      <c r="R329" s="135">
        <f>R330+R333+R337+R340</f>
        <v>0</v>
      </c>
      <c r="S329" s="135">
        <f t="shared" si="47"/>
        <v>7488.5</v>
      </c>
      <c r="T329" s="135">
        <f>T330+T333+T337+T340</f>
        <v>0</v>
      </c>
      <c r="U329" s="135">
        <f t="shared" si="48"/>
        <v>7488.5</v>
      </c>
    </row>
    <row r="330" spans="2:21" ht="98.4" customHeight="1" x14ac:dyDescent="0.4">
      <c r="B330" s="12"/>
      <c r="C330" s="7"/>
      <c r="D330" s="33" t="s">
        <v>228</v>
      </c>
      <c r="E330" s="88" t="s">
        <v>139</v>
      </c>
      <c r="F330" s="88"/>
      <c r="G330" s="54"/>
      <c r="H330" s="136">
        <f>H331</f>
        <v>758.9</v>
      </c>
      <c r="I330" s="136">
        <f>I331</f>
        <v>0</v>
      </c>
      <c r="J330" s="136">
        <f t="shared" si="49"/>
        <v>758.9</v>
      </c>
      <c r="K330" s="136">
        <f>K331</f>
        <v>758.9</v>
      </c>
      <c r="L330" s="136">
        <f>L331</f>
        <v>0</v>
      </c>
      <c r="M330" s="135">
        <f t="shared" si="45"/>
        <v>758.9</v>
      </c>
      <c r="N330" s="136">
        <f>N331</f>
        <v>0</v>
      </c>
      <c r="O330" s="136">
        <f t="shared" si="50"/>
        <v>758.9</v>
      </c>
      <c r="P330" s="136">
        <f>P331</f>
        <v>0</v>
      </c>
      <c r="Q330" s="135">
        <f t="shared" si="46"/>
        <v>758.9</v>
      </c>
      <c r="R330" s="136">
        <f>R331</f>
        <v>0</v>
      </c>
      <c r="S330" s="135">
        <f t="shared" si="47"/>
        <v>758.9</v>
      </c>
      <c r="T330" s="136">
        <f>T331</f>
        <v>0</v>
      </c>
      <c r="U330" s="135">
        <f t="shared" si="48"/>
        <v>758.9</v>
      </c>
    </row>
    <row r="331" spans="2:21" ht="103.5" customHeight="1" x14ac:dyDescent="0.4">
      <c r="B331" s="12"/>
      <c r="C331" s="7"/>
      <c r="D331" s="33" t="s">
        <v>140</v>
      </c>
      <c r="E331" s="88" t="s">
        <v>141</v>
      </c>
      <c r="F331" s="88"/>
      <c r="G331" s="54"/>
      <c r="H331" s="136">
        <f t="shared" ref="H331:T331" si="54">H332</f>
        <v>758.9</v>
      </c>
      <c r="I331" s="136">
        <f t="shared" si="54"/>
        <v>0</v>
      </c>
      <c r="J331" s="136">
        <f t="shared" si="49"/>
        <v>758.9</v>
      </c>
      <c r="K331" s="136">
        <f t="shared" si="54"/>
        <v>758.9</v>
      </c>
      <c r="L331" s="136">
        <f t="shared" si="54"/>
        <v>0</v>
      </c>
      <c r="M331" s="135">
        <f t="shared" si="45"/>
        <v>758.9</v>
      </c>
      <c r="N331" s="136">
        <f t="shared" si="54"/>
        <v>0</v>
      </c>
      <c r="O331" s="136">
        <f t="shared" si="50"/>
        <v>758.9</v>
      </c>
      <c r="P331" s="136">
        <f t="shared" si="54"/>
        <v>0</v>
      </c>
      <c r="Q331" s="135">
        <f t="shared" si="46"/>
        <v>758.9</v>
      </c>
      <c r="R331" s="136">
        <f t="shared" si="54"/>
        <v>0</v>
      </c>
      <c r="S331" s="135">
        <f t="shared" si="47"/>
        <v>758.9</v>
      </c>
      <c r="T331" s="136">
        <f t="shared" si="54"/>
        <v>0</v>
      </c>
      <c r="U331" s="135">
        <f t="shared" si="48"/>
        <v>758.9</v>
      </c>
    </row>
    <row r="332" spans="2:21" ht="42" x14ac:dyDescent="0.4">
      <c r="B332" s="12"/>
      <c r="C332" s="7"/>
      <c r="D332" s="33" t="s">
        <v>14</v>
      </c>
      <c r="E332" s="88" t="s">
        <v>141</v>
      </c>
      <c r="F332" s="88">
        <v>200</v>
      </c>
      <c r="G332" s="54">
        <v>13</v>
      </c>
      <c r="H332" s="136">
        <v>758.9</v>
      </c>
      <c r="I332" s="136"/>
      <c r="J332" s="136">
        <f t="shared" si="49"/>
        <v>758.9</v>
      </c>
      <c r="K332" s="136">
        <v>758.9</v>
      </c>
      <c r="L332" s="136"/>
      <c r="M332" s="135">
        <f t="shared" si="45"/>
        <v>758.9</v>
      </c>
      <c r="N332" s="136"/>
      <c r="O332" s="136">
        <f t="shared" si="50"/>
        <v>758.9</v>
      </c>
      <c r="P332" s="136"/>
      <c r="Q332" s="135">
        <f t="shared" si="46"/>
        <v>758.9</v>
      </c>
      <c r="R332" s="136"/>
      <c r="S332" s="135">
        <f t="shared" si="47"/>
        <v>758.9</v>
      </c>
      <c r="T332" s="136"/>
      <c r="U332" s="135">
        <f t="shared" si="48"/>
        <v>758.9</v>
      </c>
    </row>
    <row r="333" spans="2:21" ht="42" x14ac:dyDescent="0.4">
      <c r="B333" s="12"/>
      <c r="C333" s="7"/>
      <c r="D333" s="33" t="s">
        <v>227</v>
      </c>
      <c r="E333" s="88" t="s">
        <v>142</v>
      </c>
      <c r="F333" s="88"/>
      <c r="G333" s="54"/>
      <c r="H333" s="136">
        <f>H334</f>
        <v>145.6</v>
      </c>
      <c r="I333" s="136">
        <f>I334</f>
        <v>0</v>
      </c>
      <c r="J333" s="136">
        <f t="shared" si="49"/>
        <v>145.6</v>
      </c>
      <c r="K333" s="136">
        <f>K334</f>
        <v>145.6</v>
      </c>
      <c r="L333" s="136">
        <f>L334</f>
        <v>0</v>
      </c>
      <c r="M333" s="135">
        <f t="shared" si="45"/>
        <v>145.6</v>
      </c>
      <c r="N333" s="136">
        <f>N334</f>
        <v>0</v>
      </c>
      <c r="O333" s="136">
        <f t="shared" si="50"/>
        <v>145.6</v>
      </c>
      <c r="P333" s="136">
        <f>P334</f>
        <v>0</v>
      </c>
      <c r="Q333" s="135">
        <f t="shared" si="46"/>
        <v>145.6</v>
      </c>
      <c r="R333" s="136">
        <f>R334</f>
        <v>0</v>
      </c>
      <c r="S333" s="135">
        <f t="shared" si="47"/>
        <v>145.6</v>
      </c>
      <c r="T333" s="136">
        <f>T334</f>
        <v>0</v>
      </c>
      <c r="U333" s="135">
        <f t="shared" si="48"/>
        <v>145.6</v>
      </c>
    </row>
    <row r="334" spans="2:21" ht="105.75" customHeight="1" x14ac:dyDescent="0.4">
      <c r="B334" s="12"/>
      <c r="C334" s="7"/>
      <c r="D334" s="33" t="s">
        <v>143</v>
      </c>
      <c r="E334" s="88" t="s">
        <v>144</v>
      </c>
      <c r="F334" s="88"/>
      <c r="G334" s="54"/>
      <c r="H334" s="136">
        <f>H335+H336</f>
        <v>145.6</v>
      </c>
      <c r="I334" s="136">
        <f>I335+I336</f>
        <v>0</v>
      </c>
      <c r="J334" s="136">
        <f t="shared" si="49"/>
        <v>145.6</v>
      </c>
      <c r="K334" s="136">
        <f>K335+K336</f>
        <v>145.6</v>
      </c>
      <c r="L334" s="136">
        <f>L335+L336</f>
        <v>0</v>
      </c>
      <c r="M334" s="135">
        <f t="shared" si="45"/>
        <v>145.6</v>
      </c>
      <c r="N334" s="136">
        <f>N335+N336</f>
        <v>0</v>
      </c>
      <c r="O334" s="136">
        <f t="shared" si="50"/>
        <v>145.6</v>
      </c>
      <c r="P334" s="136">
        <f>P335+P336</f>
        <v>0</v>
      </c>
      <c r="Q334" s="135">
        <f t="shared" si="46"/>
        <v>145.6</v>
      </c>
      <c r="R334" s="136">
        <f>R335+R336</f>
        <v>0</v>
      </c>
      <c r="S334" s="135">
        <f t="shared" si="47"/>
        <v>145.6</v>
      </c>
      <c r="T334" s="136">
        <f>T335+T336</f>
        <v>0</v>
      </c>
      <c r="U334" s="135">
        <f t="shared" si="48"/>
        <v>145.6</v>
      </c>
    </row>
    <row r="335" spans="2:21" ht="42" x14ac:dyDescent="0.4">
      <c r="B335" s="12"/>
      <c r="C335" s="7"/>
      <c r="D335" s="33" t="s">
        <v>14</v>
      </c>
      <c r="E335" s="88" t="s">
        <v>144</v>
      </c>
      <c r="F335" s="88">
        <v>200</v>
      </c>
      <c r="G335" s="54">
        <v>13</v>
      </c>
      <c r="H335" s="136">
        <v>144.4</v>
      </c>
      <c r="I335" s="136"/>
      <c r="J335" s="136">
        <f t="shared" si="49"/>
        <v>144.4</v>
      </c>
      <c r="K335" s="136">
        <v>144.4</v>
      </c>
      <c r="L335" s="136"/>
      <c r="M335" s="135">
        <f t="shared" si="45"/>
        <v>144.4</v>
      </c>
      <c r="N335" s="136"/>
      <c r="O335" s="136">
        <f t="shared" si="50"/>
        <v>144.4</v>
      </c>
      <c r="P335" s="136"/>
      <c r="Q335" s="135">
        <f t="shared" si="46"/>
        <v>144.4</v>
      </c>
      <c r="R335" s="136"/>
      <c r="S335" s="135">
        <f t="shared" si="47"/>
        <v>144.4</v>
      </c>
      <c r="T335" s="136"/>
      <c r="U335" s="135">
        <f t="shared" si="48"/>
        <v>144.4</v>
      </c>
    </row>
    <row r="336" spans="2:21" ht="21" x14ac:dyDescent="0.4">
      <c r="B336" s="12"/>
      <c r="C336" s="7"/>
      <c r="D336" s="33" t="s">
        <v>18</v>
      </c>
      <c r="E336" s="88" t="s">
        <v>144</v>
      </c>
      <c r="F336" s="88">
        <v>800</v>
      </c>
      <c r="G336" s="54">
        <v>13</v>
      </c>
      <c r="H336" s="136">
        <v>1.2</v>
      </c>
      <c r="I336" s="136"/>
      <c r="J336" s="136">
        <f t="shared" si="49"/>
        <v>1.2</v>
      </c>
      <c r="K336" s="136">
        <v>1.2</v>
      </c>
      <c r="L336" s="136"/>
      <c r="M336" s="135">
        <f t="shared" si="45"/>
        <v>1.2</v>
      </c>
      <c r="N336" s="136"/>
      <c r="O336" s="136">
        <f t="shared" si="50"/>
        <v>1.2</v>
      </c>
      <c r="P336" s="136"/>
      <c r="Q336" s="135">
        <f t="shared" si="46"/>
        <v>1.2</v>
      </c>
      <c r="R336" s="136"/>
      <c r="S336" s="135">
        <f t="shared" si="47"/>
        <v>1.2</v>
      </c>
      <c r="T336" s="136"/>
      <c r="U336" s="135">
        <f t="shared" si="48"/>
        <v>1.2</v>
      </c>
    </row>
    <row r="337" spans="2:21" ht="42" x14ac:dyDescent="0.4">
      <c r="B337" s="12"/>
      <c r="C337" s="7"/>
      <c r="D337" s="33" t="s">
        <v>226</v>
      </c>
      <c r="E337" s="88" t="s">
        <v>145</v>
      </c>
      <c r="F337" s="88"/>
      <c r="G337" s="54"/>
      <c r="H337" s="136">
        <f t="shared" ref="H337:T338" si="55">H338</f>
        <v>423.5</v>
      </c>
      <c r="I337" s="136">
        <f t="shared" si="55"/>
        <v>0</v>
      </c>
      <c r="J337" s="136">
        <f t="shared" si="49"/>
        <v>423.5</v>
      </c>
      <c r="K337" s="136">
        <f t="shared" si="55"/>
        <v>423.5</v>
      </c>
      <c r="L337" s="136">
        <f t="shared" si="55"/>
        <v>0</v>
      </c>
      <c r="M337" s="135">
        <f t="shared" si="45"/>
        <v>423.5</v>
      </c>
      <c r="N337" s="136">
        <f t="shared" si="55"/>
        <v>0</v>
      </c>
      <c r="O337" s="136">
        <f t="shared" si="50"/>
        <v>423.5</v>
      </c>
      <c r="P337" s="136">
        <f t="shared" si="55"/>
        <v>0</v>
      </c>
      <c r="Q337" s="135">
        <f t="shared" si="46"/>
        <v>423.5</v>
      </c>
      <c r="R337" s="136">
        <f t="shared" si="55"/>
        <v>0</v>
      </c>
      <c r="S337" s="135">
        <f t="shared" si="47"/>
        <v>423.5</v>
      </c>
      <c r="T337" s="136">
        <f t="shared" si="55"/>
        <v>0</v>
      </c>
      <c r="U337" s="135">
        <f t="shared" si="48"/>
        <v>423.5</v>
      </c>
    </row>
    <row r="338" spans="2:21" ht="21" x14ac:dyDescent="0.4">
      <c r="B338" s="12"/>
      <c r="C338" s="7"/>
      <c r="D338" s="33" t="s">
        <v>146</v>
      </c>
      <c r="E338" s="88" t="s">
        <v>147</v>
      </c>
      <c r="F338" s="88"/>
      <c r="G338" s="54"/>
      <c r="H338" s="136">
        <f t="shared" si="55"/>
        <v>423.5</v>
      </c>
      <c r="I338" s="136">
        <f t="shared" si="55"/>
        <v>0</v>
      </c>
      <c r="J338" s="136">
        <f t="shared" si="49"/>
        <v>423.5</v>
      </c>
      <c r="K338" s="136">
        <f t="shared" si="55"/>
        <v>423.5</v>
      </c>
      <c r="L338" s="136">
        <f t="shared" si="55"/>
        <v>0</v>
      </c>
      <c r="M338" s="135">
        <f t="shared" si="45"/>
        <v>423.5</v>
      </c>
      <c r="N338" s="136">
        <f t="shared" si="55"/>
        <v>0</v>
      </c>
      <c r="O338" s="136">
        <f t="shared" si="50"/>
        <v>423.5</v>
      </c>
      <c r="P338" s="136">
        <f t="shared" si="55"/>
        <v>0</v>
      </c>
      <c r="Q338" s="135">
        <f t="shared" si="46"/>
        <v>423.5</v>
      </c>
      <c r="R338" s="136">
        <f t="shared" si="55"/>
        <v>0</v>
      </c>
      <c r="S338" s="135">
        <f t="shared" si="47"/>
        <v>423.5</v>
      </c>
      <c r="T338" s="136">
        <f t="shared" si="55"/>
        <v>0</v>
      </c>
      <c r="U338" s="135">
        <f t="shared" si="48"/>
        <v>423.5</v>
      </c>
    </row>
    <row r="339" spans="2:21" ht="42" x14ac:dyDescent="0.4">
      <c r="B339" s="12"/>
      <c r="C339" s="7"/>
      <c r="D339" s="33" t="s">
        <v>14</v>
      </c>
      <c r="E339" s="88" t="s">
        <v>147</v>
      </c>
      <c r="F339" s="88">
        <v>200</v>
      </c>
      <c r="G339" s="54">
        <v>13</v>
      </c>
      <c r="H339" s="136">
        <v>423.5</v>
      </c>
      <c r="I339" s="136"/>
      <c r="J339" s="136">
        <f t="shared" si="49"/>
        <v>423.5</v>
      </c>
      <c r="K339" s="136">
        <v>423.5</v>
      </c>
      <c r="L339" s="136"/>
      <c r="M339" s="135">
        <f t="shared" si="45"/>
        <v>423.5</v>
      </c>
      <c r="N339" s="136"/>
      <c r="O339" s="136">
        <f t="shared" si="50"/>
        <v>423.5</v>
      </c>
      <c r="P339" s="136"/>
      <c r="Q339" s="135">
        <f t="shared" si="46"/>
        <v>423.5</v>
      </c>
      <c r="R339" s="136"/>
      <c r="S339" s="135">
        <f t="shared" si="47"/>
        <v>423.5</v>
      </c>
      <c r="T339" s="136"/>
      <c r="U339" s="135">
        <f t="shared" si="48"/>
        <v>423.5</v>
      </c>
    </row>
    <row r="340" spans="2:21" ht="63" x14ac:dyDescent="0.4">
      <c r="B340" s="12"/>
      <c r="C340" s="7"/>
      <c r="D340" s="33" t="s">
        <v>280</v>
      </c>
      <c r="E340" s="88" t="s">
        <v>148</v>
      </c>
      <c r="F340" s="88"/>
      <c r="G340" s="54"/>
      <c r="H340" s="136">
        <f>H341+H343</f>
        <v>6160.5</v>
      </c>
      <c r="I340" s="136">
        <f>I341+I343</f>
        <v>0</v>
      </c>
      <c r="J340" s="136">
        <f t="shared" si="49"/>
        <v>6160.5</v>
      </c>
      <c r="K340" s="136">
        <f>K341+K343</f>
        <v>6160.5</v>
      </c>
      <c r="L340" s="136">
        <f>L341+L343</f>
        <v>0</v>
      </c>
      <c r="M340" s="135">
        <f t="shared" si="45"/>
        <v>6160.5</v>
      </c>
      <c r="N340" s="136">
        <f>N341+N343</f>
        <v>0</v>
      </c>
      <c r="O340" s="136">
        <f t="shared" si="50"/>
        <v>6160.5</v>
      </c>
      <c r="P340" s="136">
        <f>P341+P343</f>
        <v>0</v>
      </c>
      <c r="Q340" s="135">
        <f t="shared" si="46"/>
        <v>6160.5</v>
      </c>
      <c r="R340" s="136">
        <f>R341+R343</f>
        <v>0</v>
      </c>
      <c r="S340" s="135">
        <f t="shared" si="47"/>
        <v>6160.5</v>
      </c>
      <c r="T340" s="136">
        <f>T341+T343</f>
        <v>0</v>
      </c>
      <c r="U340" s="135">
        <f t="shared" si="48"/>
        <v>6160.5</v>
      </c>
    </row>
    <row r="341" spans="2:21" ht="21" x14ac:dyDescent="0.4">
      <c r="B341" s="12"/>
      <c r="C341" s="7"/>
      <c r="D341" s="33" t="s">
        <v>90</v>
      </c>
      <c r="E341" s="88" t="s">
        <v>149</v>
      </c>
      <c r="F341" s="88"/>
      <c r="G341" s="54"/>
      <c r="H341" s="136">
        <f>H342</f>
        <v>5922.5</v>
      </c>
      <c r="I341" s="136">
        <f>I342</f>
        <v>0</v>
      </c>
      <c r="J341" s="136">
        <f t="shared" si="49"/>
        <v>5922.5</v>
      </c>
      <c r="K341" s="136">
        <f>K342</f>
        <v>5922.5</v>
      </c>
      <c r="L341" s="136">
        <f>L342</f>
        <v>0</v>
      </c>
      <c r="M341" s="135">
        <f t="shared" si="45"/>
        <v>5922.5</v>
      </c>
      <c r="N341" s="136">
        <f>N342</f>
        <v>0</v>
      </c>
      <c r="O341" s="136">
        <f t="shared" si="50"/>
        <v>5922.5</v>
      </c>
      <c r="P341" s="136">
        <f>P342</f>
        <v>0</v>
      </c>
      <c r="Q341" s="135">
        <f t="shared" si="46"/>
        <v>5922.5</v>
      </c>
      <c r="R341" s="136">
        <f>R342</f>
        <v>0</v>
      </c>
      <c r="S341" s="135">
        <f t="shared" si="47"/>
        <v>5922.5</v>
      </c>
      <c r="T341" s="136">
        <f>T342</f>
        <v>0</v>
      </c>
      <c r="U341" s="135">
        <f t="shared" si="48"/>
        <v>5922.5</v>
      </c>
    </row>
    <row r="342" spans="2:21" ht="123.75" customHeight="1" x14ac:dyDescent="0.4">
      <c r="B342" s="12"/>
      <c r="C342" s="7"/>
      <c r="D342" s="33" t="s">
        <v>74</v>
      </c>
      <c r="E342" s="88" t="s">
        <v>149</v>
      </c>
      <c r="F342" s="88">
        <v>100</v>
      </c>
      <c r="G342" s="54">
        <v>13</v>
      </c>
      <c r="H342" s="136">
        <v>5922.5</v>
      </c>
      <c r="I342" s="136"/>
      <c r="J342" s="136">
        <f t="shared" si="49"/>
        <v>5922.5</v>
      </c>
      <c r="K342" s="136">
        <v>5922.5</v>
      </c>
      <c r="L342" s="136"/>
      <c r="M342" s="135">
        <f t="shared" si="45"/>
        <v>5922.5</v>
      </c>
      <c r="N342" s="136"/>
      <c r="O342" s="136">
        <f t="shared" si="50"/>
        <v>5922.5</v>
      </c>
      <c r="P342" s="136"/>
      <c r="Q342" s="135">
        <f t="shared" si="46"/>
        <v>5922.5</v>
      </c>
      <c r="R342" s="136"/>
      <c r="S342" s="135">
        <f t="shared" si="47"/>
        <v>5922.5</v>
      </c>
      <c r="T342" s="136"/>
      <c r="U342" s="135">
        <f t="shared" si="48"/>
        <v>5922.5</v>
      </c>
    </row>
    <row r="343" spans="2:21" s="65" customFormat="1" ht="39" customHeight="1" x14ac:dyDescent="0.4">
      <c r="B343" s="66"/>
      <c r="C343" s="7"/>
      <c r="D343" s="49" t="s">
        <v>44</v>
      </c>
      <c r="E343" s="110" t="s">
        <v>410</v>
      </c>
      <c r="F343" s="110"/>
      <c r="G343" s="54"/>
      <c r="H343" s="136">
        <f t="shared" ref="H343:T343" si="56">H344</f>
        <v>238</v>
      </c>
      <c r="I343" s="136">
        <f t="shared" si="56"/>
        <v>0</v>
      </c>
      <c r="J343" s="136">
        <f t="shared" si="49"/>
        <v>238</v>
      </c>
      <c r="K343" s="136">
        <f t="shared" si="56"/>
        <v>238</v>
      </c>
      <c r="L343" s="136">
        <f t="shared" si="56"/>
        <v>0</v>
      </c>
      <c r="M343" s="135">
        <f t="shared" si="45"/>
        <v>238</v>
      </c>
      <c r="N343" s="136">
        <f t="shared" si="56"/>
        <v>0</v>
      </c>
      <c r="O343" s="136">
        <f t="shared" si="50"/>
        <v>238</v>
      </c>
      <c r="P343" s="136">
        <f t="shared" si="56"/>
        <v>0</v>
      </c>
      <c r="Q343" s="135">
        <f t="shared" si="46"/>
        <v>238</v>
      </c>
      <c r="R343" s="136">
        <f t="shared" si="56"/>
        <v>0</v>
      </c>
      <c r="S343" s="135">
        <f t="shared" si="47"/>
        <v>238</v>
      </c>
      <c r="T343" s="136">
        <f t="shared" si="56"/>
        <v>0</v>
      </c>
      <c r="U343" s="135">
        <f t="shared" si="48"/>
        <v>238</v>
      </c>
    </row>
    <row r="344" spans="2:21" ht="42" x14ac:dyDescent="0.4">
      <c r="B344" s="12"/>
      <c r="C344" s="7"/>
      <c r="D344" s="33" t="s">
        <v>14</v>
      </c>
      <c r="E344" s="88" t="s">
        <v>410</v>
      </c>
      <c r="F344" s="88">
        <v>200</v>
      </c>
      <c r="G344" s="54"/>
      <c r="H344" s="136">
        <v>238</v>
      </c>
      <c r="I344" s="136"/>
      <c r="J344" s="136">
        <f t="shared" si="49"/>
        <v>238</v>
      </c>
      <c r="K344" s="136">
        <v>238</v>
      </c>
      <c r="L344" s="136"/>
      <c r="M344" s="135">
        <f t="shared" si="45"/>
        <v>238</v>
      </c>
      <c r="N344" s="136"/>
      <c r="O344" s="136">
        <f t="shared" si="50"/>
        <v>238</v>
      </c>
      <c r="P344" s="136"/>
      <c r="Q344" s="135">
        <f t="shared" si="46"/>
        <v>238</v>
      </c>
      <c r="R344" s="136"/>
      <c r="S344" s="135">
        <f t="shared" si="47"/>
        <v>238</v>
      </c>
      <c r="T344" s="136"/>
      <c r="U344" s="135">
        <f t="shared" si="48"/>
        <v>238</v>
      </c>
    </row>
    <row r="345" spans="2:21" s="65" customFormat="1" ht="55.8" x14ac:dyDescent="0.4">
      <c r="B345" s="66"/>
      <c r="C345" s="76">
        <v>18</v>
      </c>
      <c r="D345" s="96" t="s">
        <v>357</v>
      </c>
      <c r="E345" s="56" t="s">
        <v>356</v>
      </c>
      <c r="F345" s="94"/>
      <c r="G345" s="54"/>
      <c r="H345" s="135">
        <f t="shared" ref="H345:N345" si="57">H352</f>
        <v>2272</v>
      </c>
      <c r="I345" s="135">
        <f>I346+I352</f>
        <v>10625</v>
      </c>
      <c r="J345" s="135">
        <f t="shared" si="49"/>
        <v>12897</v>
      </c>
      <c r="K345" s="135">
        <f t="shared" si="57"/>
        <v>1687</v>
      </c>
      <c r="L345" s="135">
        <f>L346+L352</f>
        <v>0.1</v>
      </c>
      <c r="M345" s="135">
        <f t="shared" si="45"/>
        <v>12897.1</v>
      </c>
      <c r="N345" s="135">
        <f t="shared" si="57"/>
        <v>0</v>
      </c>
      <c r="O345" s="135">
        <f t="shared" si="50"/>
        <v>1687</v>
      </c>
      <c r="P345" s="135">
        <f>P346+P352</f>
        <v>0</v>
      </c>
      <c r="Q345" s="135">
        <f t="shared" si="46"/>
        <v>12897.1</v>
      </c>
      <c r="R345" s="135">
        <f t="shared" ref="R345" si="58">R352</f>
        <v>0</v>
      </c>
      <c r="S345" s="135">
        <f t="shared" si="47"/>
        <v>1687</v>
      </c>
      <c r="T345" s="135">
        <f t="shared" ref="T345" si="59">T352</f>
        <v>0</v>
      </c>
      <c r="U345" s="135">
        <f t="shared" si="48"/>
        <v>1687</v>
      </c>
    </row>
    <row r="346" spans="2:21" s="65" customFormat="1" ht="45" customHeight="1" x14ac:dyDescent="0.4">
      <c r="B346" s="66"/>
      <c r="C346" s="76"/>
      <c r="D346" s="95" t="s">
        <v>449</v>
      </c>
      <c r="E346" s="97" t="s">
        <v>450</v>
      </c>
      <c r="F346" s="145"/>
      <c r="G346" s="54"/>
      <c r="H346" s="136"/>
      <c r="I346" s="136">
        <f>I347</f>
        <v>10625</v>
      </c>
      <c r="J346" s="135">
        <f t="shared" si="49"/>
        <v>10625</v>
      </c>
      <c r="K346" s="136"/>
      <c r="L346" s="136">
        <f>L347</f>
        <v>0.1</v>
      </c>
      <c r="M346" s="135">
        <f t="shared" si="45"/>
        <v>10625.1</v>
      </c>
      <c r="N346" s="136">
        <f>N347</f>
        <v>0</v>
      </c>
      <c r="O346" s="136">
        <f t="shared" si="50"/>
        <v>0</v>
      </c>
      <c r="P346" s="136">
        <f>P347</f>
        <v>0</v>
      </c>
      <c r="Q346" s="135">
        <f t="shared" si="46"/>
        <v>10625.1</v>
      </c>
      <c r="R346" s="136">
        <f>R347</f>
        <v>0</v>
      </c>
      <c r="S346" s="135">
        <f t="shared" si="47"/>
        <v>0</v>
      </c>
      <c r="T346" s="136">
        <f>T347</f>
        <v>0</v>
      </c>
      <c r="U346" s="135">
        <f t="shared" si="48"/>
        <v>0</v>
      </c>
    </row>
    <row r="347" spans="2:21" s="65" customFormat="1" ht="21" x14ac:dyDescent="0.4">
      <c r="B347" s="66"/>
      <c r="C347" s="7"/>
      <c r="D347" s="156" t="s">
        <v>445</v>
      </c>
      <c r="E347" s="97" t="s">
        <v>446</v>
      </c>
      <c r="F347" s="157"/>
      <c r="G347" s="54"/>
      <c r="H347" s="136"/>
      <c r="I347" s="136">
        <f>I348+I350</f>
        <v>10625</v>
      </c>
      <c r="J347" s="136">
        <f t="shared" ref="J347:J351" si="60">H347+I347</f>
        <v>10625</v>
      </c>
      <c r="K347" s="136"/>
      <c r="L347" s="136">
        <f>L348+L350</f>
        <v>0.1</v>
      </c>
      <c r="M347" s="135">
        <f t="shared" si="45"/>
        <v>10625.1</v>
      </c>
      <c r="N347" s="136">
        <f>N348+N350</f>
        <v>0</v>
      </c>
      <c r="O347" s="136">
        <f t="shared" si="50"/>
        <v>0</v>
      </c>
      <c r="P347" s="136">
        <f>P348+P350</f>
        <v>0</v>
      </c>
      <c r="Q347" s="135">
        <f t="shared" si="46"/>
        <v>10625.1</v>
      </c>
      <c r="R347" s="136">
        <f>R348+R350</f>
        <v>0</v>
      </c>
      <c r="S347" s="135">
        <f t="shared" si="47"/>
        <v>0</v>
      </c>
      <c r="T347" s="136">
        <f>T348+T350</f>
        <v>0</v>
      </c>
      <c r="U347" s="135">
        <f t="shared" si="48"/>
        <v>0</v>
      </c>
    </row>
    <row r="348" spans="2:21" s="65" customFormat="1" ht="27.6" customHeight="1" x14ac:dyDescent="0.4">
      <c r="B348" s="66"/>
      <c r="C348" s="7"/>
      <c r="D348" s="156" t="s">
        <v>447</v>
      </c>
      <c r="E348" s="97" t="s">
        <v>466</v>
      </c>
      <c r="F348" s="157"/>
      <c r="G348" s="54"/>
      <c r="H348" s="136"/>
      <c r="I348" s="136">
        <f>I349</f>
        <v>10200</v>
      </c>
      <c r="J348" s="136">
        <f t="shared" si="60"/>
        <v>10200</v>
      </c>
      <c r="K348" s="136"/>
      <c r="L348" s="136">
        <f>L349</f>
        <v>0</v>
      </c>
      <c r="M348" s="135">
        <f t="shared" si="45"/>
        <v>10200</v>
      </c>
      <c r="N348" s="136"/>
      <c r="O348" s="136">
        <f t="shared" si="50"/>
        <v>0</v>
      </c>
      <c r="P348" s="136">
        <f>P349</f>
        <v>0</v>
      </c>
      <c r="Q348" s="135">
        <f t="shared" si="46"/>
        <v>10200</v>
      </c>
      <c r="R348" s="136"/>
      <c r="S348" s="135">
        <f t="shared" si="47"/>
        <v>0</v>
      </c>
      <c r="T348" s="136"/>
      <c r="U348" s="135">
        <f t="shared" si="48"/>
        <v>0</v>
      </c>
    </row>
    <row r="349" spans="2:21" s="65" customFormat="1" ht="38.4" x14ac:dyDescent="0.4">
      <c r="B349" s="66"/>
      <c r="C349" s="7"/>
      <c r="D349" s="156" t="s">
        <v>14</v>
      </c>
      <c r="E349" s="97" t="s">
        <v>466</v>
      </c>
      <c r="F349" s="157" t="s">
        <v>285</v>
      </c>
      <c r="G349" s="54"/>
      <c r="H349" s="136"/>
      <c r="I349" s="136">
        <v>10200</v>
      </c>
      <c r="J349" s="136">
        <f t="shared" si="60"/>
        <v>10200</v>
      </c>
      <c r="K349" s="136"/>
      <c r="L349" s="136"/>
      <c r="M349" s="135">
        <f t="shared" ref="M349:M412" si="61">L349+J349</f>
        <v>10200</v>
      </c>
      <c r="N349" s="136"/>
      <c r="O349" s="136">
        <f t="shared" si="50"/>
        <v>0</v>
      </c>
      <c r="P349" s="136"/>
      <c r="Q349" s="135">
        <f t="shared" ref="Q349:Q412" si="62">P349+M349</f>
        <v>10200</v>
      </c>
      <c r="R349" s="136"/>
      <c r="S349" s="135">
        <f t="shared" ref="S349:S412" si="63">R349+O349</f>
        <v>0</v>
      </c>
      <c r="T349" s="136"/>
      <c r="U349" s="135">
        <f t="shared" ref="U349:U412" si="64">T349+S349</f>
        <v>0</v>
      </c>
    </row>
    <row r="350" spans="2:21" s="65" customFormat="1" ht="21" x14ac:dyDescent="0.4">
      <c r="B350" s="66"/>
      <c r="C350" s="7"/>
      <c r="D350" s="156" t="s">
        <v>448</v>
      </c>
      <c r="E350" s="97" t="s">
        <v>466</v>
      </c>
      <c r="F350" s="157"/>
      <c r="G350" s="54"/>
      <c r="H350" s="136"/>
      <c r="I350" s="136">
        <f>I351</f>
        <v>425</v>
      </c>
      <c r="J350" s="136">
        <f t="shared" si="60"/>
        <v>425</v>
      </c>
      <c r="K350" s="136"/>
      <c r="L350" s="136">
        <f>L351</f>
        <v>0.1</v>
      </c>
      <c r="M350" s="135">
        <f t="shared" si="61"/>
        <v>425.1</v>
      </c>
      <c r="N350" s="136">
        <f>N351</f>
        <v>0</v>
      </c>
      <c r="O350" s="136">
        <f t="shared" si="50"/>
        <v>0</v>
      </c>
      <c r="P350" s="136">
        <f>P351</f>
        <v>0</v>
      </c>
      <c r="Q350" s="135">
        <f t="shared" si="62"/>
        <v>425.1</v>
      </c>
      <c r="R350" s="136">
        <f>R351</f>
        <v>0</v>
      </c>
      <c r="S350" s="135">
        <f t="shared" si="63"/>
        <v>0</v>
      </c>
      <c r="T350" s="136">
        <f>T351</f>
        <v>0</v>
      </c>
      <c r="U350" s="135">
        <f t="shared" si="64"/>
        <v>0</v>
      </c>
    </row>
    <row r="351" spans="2:21" s="65" customFormat="1" ht="38.4" x14ac:dyDescent="0.4">
      <c r="B351" s="66"/>
      <c r="C351" s="7"/>
      <c r="D351" s="156" t="s">
        <v>14</v>
      </c>
      <c r="E351" s="97" t="s">
        <v>466</v>
      </c>
      <c r="F351" s="157" t="s">
        <v>285</v>
      </c>
      <c r="G351" s="54"/>
      <c r="H351" s="136"/>
      <c r="I351" s="136">
        <v>425</v>
      </c>
      <c r="J351" s="136">
        <f t="shared" si="60"/>
        <v>425</v>
      </c>
      <c r="K351" s="136"/>
      <c r="L351" s="136">
        <v>0.1</v>
      </c>
      <c r="M351" s="135">
        <f t="shared" si="61"/>
        <v>425.1</v>
      </c>
      <c r="N351" s="136"/>
      <c r="O351" s="136">
        <f t="shared" si="50"/>
        <v>0</v>
      </c>
      <c r="P351" s="136"/>
      <c r="Q351" s="135">
        <f t="shared" si="62"/>
        <v>425.1</v>
      </c>
      <c r="R351" s="136"/>
      <c r="S351" s="135">
        <f t="shared" si="63"/>
        <v>0</v>
      </c>
      <c r="T351" s="136"/>
      <c r="U351" s="135">
        <f t="shared" si="64"/>
        <v>0</v>
      </c>
    </row>
    <row r="352" spans="2:21" s="65" customFormat="1" ht="38.4" x14ac:dyDescent="0.4">
      <c r="B352" s="66"/>
      <c r="C352" s="7"/>
      <c r="D352" s="95" t="s">
        <v>358</v>
      </c>
      <c r="E352" s="97" t="s">
        <v>361</v>
      </c>
      <c r="F352" s="97"/>
      <c r="G352" s="54"/>
      <c r="H352" s="136">
        <f>H356+H353</f>
        <v>2272</v>
      </c>
      <c r="I352" s="136">
        <f>I356+I353</f>
        <v>0</v>
      </c>
      <c r="J352" s="136">
        <f t="shared" si="49"/>
        <v>2272</v>
      </c>
      <c r="K352" s="136">
        <f>K356+K353</f>
        <v>1687</v>
      </c>
      <c r="L352" s="136">
        <f>L356+L353</f>
        <v>0</v>
      </c>
      <c r="M352" s="135">
        <f t="shared" si="61"/>
        <v>2272</v>
      </c>
      <c r="N352" s="136">
        <f>N356+N353</f>
        <v>0</v>
      </c>
      <c r="O352" s="136">
        <f t="shared" si="50"/>
        <v>1687</v>
      </c>
      <c r="P352" s="136">
        <f>P356+P353</f>
        <v>0</v>
      </c>
      <c r="Q352" s="135">
        <f t="shared" si="62"/>
        <v>2272</v>
      </c>
      <c r="R352" s="136">
        <f>R356+R353</f>
        <v>0</v>
      </c>
      <c r="S352" s="135">
        <f t="shared" si="63"/>
        <v>1687</v>
      </c>
      <c r="T352" s="136">
        <f>T356+T353</f>
        <v>0</v>
      </c>
      <c r="U352" s="135">
        <f t="shared" si="64"/>
        <v>1687</v>
      </c>
    </row>
    <row r="353" spans="2:21" s="65" customFormat="1" ht="57.6" x14ac:dyDescent="0.4">
      <c r="B353" s="66"/>
      <c r="C353" s="7"/>
      <c r="D353" s="95" t="s">
        <v>406</v>
      </c>
      <c r="E353" s="97" t="s">
        <v>407</v>
      </c>
      <c r="F353" s="97"/>
      <c r="G353" s="54"/>
      <c r="H353" s="136">
        <f t="shared" ref="H353:T354" si="65">H354</f>
        <v>1622</v>
      </c>
      <c r="I353" s="136">
        <f t="shared" si="65"/>
        <v>0</v>
      </c>
      <c r="J353" s="136">
        <f t="shared" si="49"/>
        <v>1622</v>
      </c>
      <c r="K353" s="136">
        <f t="shared" si="65"/>
        <v>1687</v>
      </c>
      <c r="L353" s="136">
        <f t="shared" si="65"/>
        <v>0</v>
      </c>
      <c r="M353" s="135">
        <f t="shared" si="61"/>
        <v>1622</v>
      </c>
      <c r="N353" s="136">
        <f t="shared" si="65"/>
        <v>0</v>
      </c>
      <c r="O353" s="136">
        <f t="shared" si="50"/>
        <v>1687</v>
      </c>
      <c r="P353" s="136">
        <f t="shared" si="65"/>
        <v>0</v>
      </c>
      <c r="Q353" s="135">
        <f t="shared" si="62"/>
        <v>1622</v>
      </c>
      <c r="R353" s="136">
        <f t="shared" si="65"/>
        <v>0</v>
      </c>
      <c r="S353" s="135">
        <f t="shared" si="63"/>
        <v>1687</v>
      </c>
      <c r="T353" s="136">
        <f t="shared" si="65"/>
        <v>0</v>
      </c>
      <c r="U353" s="135">
        <f t="shared" si="64"/>
        <v>1687</v>
      </c>
    </row>
    <row r="354" spans="2:21" s="65" customFormat="1" ht="21" x14ac:dyDescent="0.4">
      <c r="B354" s="66"/>
      <c r="C354" s="7"/>
      <c r="D354" s="95" t="s">
        <v>360</v>
      </c>
      <c r="E354" s="97" t="s">
        <v>408</v>
      </c>
      <c r="F354" s="97"/>
      <c r="G354" s="54"/>
      <c r="H354" s="136">
        <f t="shared" si="65"/>
        <v>1622</v>
      </c>
      <c r="I354" s="136">
        <f t="shared" si="65"/>
        <v>0</v>
      </c>
      <c r="J354" s="136">
        <f t="shared" si="49"/>
        <v>1622</v>
      </c>
      <c r="K354" s="136">
        <f t="shared" si="65"/>
        <v>1687</v>
      </c>
      <c r="L354" s="136">
        <f t="shared" si="65"/>
        <v>0</v>
      </c>
      <c r="M354" s="135">
        <f t="shared" si="61"/>
        <v>1622</v>
      </c>
      <c r="N354" s="136">
        <f t="shared" si="65"/>
        <v>0</v>
      </c>
      <c r="O354" s="136">
        <f t="shared" si="50"/>
        <v>1687</v>
      </c>
      <c r="P354" s="136">
        <f t="shared" si="65"/>
        <v>0</v>
      </c>
      <c r="Q354" s="135">
        <f t="shared" si="62"/>
        <v>1622</v>
      </c>
      <c r="R354" s="136">
        <f t="shared" si="65"/>
        <v>0</v>
      </c>
      <c r="S354" s="135">
        <f t="shared" si="63"/>
        <v>1687</v>
      </c>
      <c r="T354" s="136">
        <f t="shared" si="65"/>
        <v>0</v>
      </c>
      <c r="U354" s="135">
        <f t="shared" si="64"/>
        <v>1687</v>
      </c>
    </row>
    <row r="355" spans="2:21" s="65" customFormat="1" ht="38.4" x14ac:dyDescent="0.4">
      <c r="B355" s="66"/>
      <c r="C355" s="7"/>
      <c r="D355" s="61" t="s">
        <v>14</v>
      </c>
      <c r="E355" s="97" t="s">
        <v>408</v>
      </c>
      <c r="F355" s="97" t="s">
        <v>285</v>
      </c>
      <c r="G355" s="54"/>
      <c r="H355" s="136">
        <v>1622</v>
      </c>
      <c r="I355" s="136"/>
      <c r="J355" s="136">
        <f t="shared" si="49"/>
        <v>1622</v>
      </c>
      <c r="K355" s="136">
        <v>1687</v>
      </c>
      <c r="L355" s="136"/>
      <c r="M355" s="135">
        <f t="shared" si="61"/>
        <v>1622</v>
      </c>
      <c r="N355" s="136"/>
      <c r="O355" s="136">
        <f t="shared" si="50"/>
        <v>1687</v>
      </c>
      <c r="P355" s="136"/>
      <c r="Q355" s="135">
        <f t="shared" si="62"/>
        <v>1622</v>
      </c>
      <c r="R355" s="136"/>
      <c r="S355" s="135">
        <f t="shared" si="63"/>
        <v>1687</v>
      </c>
      <c r="T355" s="136"/>
      <c r="U355" s="135">
        <f t="shared" si="64"/>
        <v>1687</v>
      </c>
    </row>
    <row r="356" spans="2:21" s="65" customFormat="1" ht="45" customHeight="1" x14ac:dyDescent="0.4">
      <c r="B356" s="66"/>
      <c r="C356" s="7"/>
      <c r="D356" s="95" t="s">
        <v>359</v>
      </c>
      <c r="E356" s="97" t="s">
        <v>362</v>
      </c>
      <c r="F356" s="97"/>
      <c r="G356" s="54"/>
      <c r="H356" s="136">
        <f>H357</f>
        <v>650</v>
      </c>
      <c r="I356" s="136">
        <f>I357</f>
        <v>0</v>
      </c>
      <c r="J356" s="136">
        <f t="shared" si="49"/>
        <v>650</v>
      </c>
      <c r="K356" s="136">
        <f>K357</f>
        <v>0</v>
      </c>
      <c r="L356" s="136">
        <f>L357</f>
        <v>0</v>
      </c>
      <c r="M356" s="135">
        <f t="shared" si="61"/>
        <v>650</v>
      </c>
      <c r="N356" s="136">
        <f>N357</f>
        <v>0</v>
      </c>
      <c r="O356" s="136">
        <f t="shared" si="50"/>
        <v>0</v>
      </c>
      <c r="P356" s="136">
        <f>P357</f>
        <v>0</v>
      </c>
      <c r="Q356" s="135">
        <f t="shared" si="62"/>
        <v>650</v>
      </c>
      <c r="R356" s="136">
        <f>R357</f>
        <v>0</v>
      </c>
      <c r="S356" s="135">
        <f t="shared" si="63"/>
        <v>0</v>
      </c>
      <c r="T356" s="136">
        <f>T357</f>
        <v>0</v>
      </c>
      <c r="U356" s="135">
        <f t="shared" si="64"/>
        <v>0</v>
      </c>
    </row>
    <row r="357" spans="2:21" s="65" customFormat="1" ht="27.6" customHeight="1" x14ac:dyDescent="0.4">
      <c r="B357" s="66"/>
      <c r="C357" s="7"/>
      <c r="D357" s="95" t="s">
        <v>360</v>
      </c>
      <c r="E357" s="97" t="s">
        <v>363</v>
      </c>
      <c r="F357" s="97"/>
      <c r="G357" s="54"/>
      <c r="H357" s="136">
        <f t="shared" ref="H357:T357" si="66">H358</f>
        <v>650</v>
      </c>
      <c r="I357" s="136">
        <f t="shared" si="66"/>
        <v>0</v>
      </c>
      <c r="J357" s="136">
        <f t="shared" si="49"/>
        <v>650</v>
      </c>
      <c r="K357" s="136">
        <f t="shared" si="66"/>
        <v>0</v>
      </c>
      <c r="L357" s="136">
        <f t="shared" si="66"/>
        <v>0</v>
      </c>
      <c r="M357" s="135">
        <f t="shared" si="61"/>
        <v>650</v>
      </c>
      <c r="N357" s="136">
        <f t="shared" si="66"/>
        <v>0</v>
      </c>
      <c r="O357" s="136">
        <f t="shared" si="50"/>
        <v>0</v>
      </c>
      <c r="P357" s="136">
        <f t="shared" si="66"/>
        <v>0</v>
      </c>
      <c r="Q357" s="135">
        <f t="shared" si="62"/>
        <v>650</v>
      </c>
      <c r="R357" s="136">
        <f t="shared" si="66"/>
        <v>0</v>
      </c>
      <c r="S357" s="135">
        <f t="shared" si="63"/>
        <v>0</v>
      </c>
      <c r="T357" s="136">
        <f t="shared" si="66"/>
        <v>0</v>
      </c>
      <c r="U357" s="135">
        <f t="shared" si="64"/>
        <v>0</v>
      </c>
    </row>
    <row r="358" spans="2:21" s="65" customFormat="1" ht="38.4" x14ac:dyDescent="0.4">
      <c r="B358" s="66"/>
      <c r="C358" s="7"/>
      <c r="D358" s="61" t="s">
        <v>14</v>
      </c>
      <c r="E358" s="97" t="s">
        <v>363</v>
      </c>
      <c r="F358" s="97" t="s">
        <v>285</v>
      </c>
      <c r="G358" s="54"/>
      <c r="H358" s="136">
        <v>650</v>
      </c>
      <c r="I358" s="136"/>
      <c r="J358" s="136">
        <f t="shared" si="49"/>
        <v>650</v>
      </c>
      <c r="K358" s="136">
        <v>0</v>
      </c>
      <c r="L358" s="136"/>
      <c r="M358" s="135">
        <f t="shared" si="61"/>
        <v>650</v>
      </c>
      <c r="N358" s="136">
        <v>0</v>
      </c>
      <c r="O358" s="136">
        <f t="shared" si="50"/>
        <v>0</v>
      </c>
      <c r="P358" s="136"/>
      <c r="Q358" s="135">
        <f t="shared" si="62"/>
        <v>650</v>
      </c>
      <c r="R358" s="136">
        <v>0</v>
      </c>
      <c r="S358" s="135">
        <f t="shared" si="63"/>
        <v>0</v>
      </c>
      <c r="T358" s="136">
        <v>0</v>
      </c>
      <c r="U358" s="135">
        <f t="shared" si="64"/>
        <v>0</v>
      </c>
    </row>
    <row r="359" spans="2:21" ht="81.75" customHeight="1" x14ac:dyDescent="0.4">
      <c r="B359" s="12"/>
      <c r="C359" s="76">
        <v>19</v>
      </c>
      <c r="D359" s="75" t="s">
        <v>150</v>
      </c>
      <c r="E359" s="77" t="s">
        <v>151</v>
      </c>
      <c r="F359" s="77"/>
      <c r="G359" s="9"/>
      <c r="H359" s="135">
        <f t="shared" ref="H359:T361" si="67">H360</f>
        <v>2936.2</v>
      </c>
      <c r="I359" s="135">
        <f t="shared" si="67"/>
        <v>0</v>
      </c>
      <c r="J359" s="135">
        <f t="shared" si="49"/>
        <v>2936.2</v>
      </c>
      <c r="K359" s="135">
        <f t="shared" si="67"/>
        <v>2936.2</v>
      </c>
      <c r="L359" s="135">
        <f t="shared" si="67"/>
        <v>0</v>
      </c>
      <c r="M359" s="135">
        <f t="shared" si="61"/>
        <v>2936.2</v>
      </c>
      <c r="N359" s="135">
        <f t="shared" si="67"/>
        <v>0</v>
      </c>
      <c r="O359" s="135">
        <f t="shared" si="50"/>
        <v>2936.2</v>
      </c>
      <c r="P359" s="135">
        <f t="shared" si="67"/>
        <v>0</v>
      </c>
      <c r="Q359" s="135">
        <f t="shared" si="62"/>
        <v>2936.2</v>
      </c>
      <c r="R359" s="135">
        <f t="shared" si="67"/>
        <v>0</v>
      </c>
      <c r="S359" s="135">
        <f t="shared" si="63"/>
        <v>2936.2</v>
      </c>
      <c r="T359" s="135">
        <f t="shared" si="67"/>
        <v>0</v>
      </c>
      <c r="U359" s="135">
        <f t="shared" si="64"/>
        <v>2936.2</v>
      </c>
    </row>
    <row r="360" spans="2:21" ht="42" x14ac:dyDescent="0.4">
      <c r="B360" s="12"/>
      <c r="C360" s="7"/>
      <c r="D360" s="33" t="s">
        <v>152</v>
      </c>
      <c r="E360" s="88" t="s">
        <v>289</v>
      </c>
      <c r="F360" s="88"/>
      <c r="G360" s="54"/>
      <c r="H360" s="136">
        <f t="shared" si="67"/>
        <v>2936.2</v>
      </c>
      <c r="I360" s="136">
        <f t="shared" si="67"/>
        <v>0</v>
      </c>
      <c r="J360" s="136">
        <f t="shared" si="49"/>
        <v>2936.2</v>
      </c>
      <c r="K360" s="136">
        <f t="shared" si="67"/>
        <v>2936.2</v>
      </c>
      <c r="L360" s="136">
        <f t="shared" si="67"/>
        <v>0</v>
      </c>
      <c r="M360" s="135">
        <f t="shared" si="61"/>
        <v>2936.2</v>
      </c>
      <c r="N360" s="136">
        <f t="shared" si="67"/>
        <v>0</v>
      </c>
      <c r="O360" s="136">
        <f t="shared" si="50"/>
        <v>2936.2</v>
      </c>
      <c r="P360" s="136">
        <f t="shared" si="67"/>
        <v>0</v>
      </c>
      <c r="Q360" s="135">
        <f t="shared" si="62"/>
        <v>2936.2</v>
      </c>
      <c r="R360" s="136">
        <f t="shared" si="67"/>
        <v>0</v>
      </c>
      <c r="S360" s="135">
        <f t="shared" si="63"/>
        <v>2936.2</v>
      </c>
      <c r="T360" s="136">
        <f t="shared" si="67"/>
        <v>0</v>
      </c>
      <c r="U360" s="135">
        <f t="shared" si="64"/>
        <v>2936.2</v>
      </c>
    </row>
    <row r="361" spans="2:21" ht="21" x14ac:dyDescent="0.4">
      <c r="B361" s="12"/>
      <c r="C361" s="7"/>
      <c r="D361" s="33" t="s">
        <v>90</v>
      </c>
      <c r="E361" s="88" t="s">
        <v>288</v>
      </c>
      <c r="F361" s="88"/>
      <c r="G361" s="54"/>
      <c r="H361" s="136">
        <f t="shared" si="67"/>
        <v>2936.2</v>
      </c>
      <c r="I361" s="136">
        <f t="shared" si="67"/>
        <v>0</v>
      </c>
      <c r="J361" s="136">
        <f t="shared" si="49"/>
        <v>2936.2</v>
      </c>
      <c r="K361" s="136">
        <f t="shared" si="67"/>
        <v>2936.2</v>
      </c>
      <c r="L361" s="136">
        <f t="shared" si="67"/>
        <v>0</v>
      </c>
      <c r="M361" s="135">
        <f t="shared" si="61"/>
        <v>2936.2</v>
      </c>
      <c r="N361" s="136">
        <f t="shared" si="67"/>
        <v>0</v>
      </c>
      <c r="O361" s="136">
        <f t="shared" si="50"/>
        <v>2936.2</v>
      </c>
      <c r="P361" s="136">
        <f t="shared" si="67"/>
        <v>0</v>
      </c>
      <c r="Q361" s="135">
        <f t="shared" si="62"/>
        <v>2936.2</v>
      </c>
      <c r="R361" s="136">
        <f t="shared" si="67"/>
        <v>0</v>
      </c>
      <c r="S361" s="135">
        <f t="shared" si="63"/>
        <v>2936.2</v>
      </c>
      <c r="T361" s="136">
        <f t="shared" si="67"/>
        <v>0</v>
      </c>
      <c r="U361" s="135">
        <f t="shared" si="64"/>
        <v>2936.2</v>
      </c>
    </row>
    <row r="362" spans="2:21" ht="115.5" customHeight="1" x14ac:dyDescent="0.4">
      <c r="B362" s="12"/>
      <c r="C362" s="7"/>
      <c r="D362" s="33" t="s">
        <v>17</v>
      </c>
      <c r="E362" s="88" t="s">
        <v>288</v>
      </c>
      <c r="F362" s="88">
        <v>100</v>
      </c>
      <c r="G362" s="54">
        <v>2</v>
      </c>
      <c r="H362" s="136">
        <v>2936.2</v>
      </c>
      <c r="I362" s="136"/>
      <c r="J362" s="136">
        <f t="shared" si="49"/>
        <v>2936.2</v>
      </c>
      <c r="K362" s="136">
        <v>2936.2</v>
      </c>
      <c r="L362" s="136"/>
      <c r="M362" s="135">
        <f t="shared" si="61"/>
        <v>2936.2</v>
      </c>
      <c r="N362" s="136"/>
      <c r="O362" s="136">
        <f t="shared" si="50"/>
        <v>2936.2</v>
      </c>
      <c r="P362" s="136"/>
      <c r="Q362" s="135">
        <f t="shared" si="62"/>
        <v>2936.2</v>
      </c>
      <c r="R362" s="136"/>
      <c r="S362" s="135">
        <f t="shared" si="63"/>
        <v>2936.2</v>
      </c>
      <c r="T362" s="136"/>
      <c r="U362" s="135">
        <f t="shared" si="64"/>
        <v>2936.2</v>
      </c>
    </row>
    <row r="363" spans="2:21" ht="40.799999999999997" x14ac:dyDescent="0.4">
      <c r="B363" s="12"/>
      <c r="C363" s="76">
        <v>20</v>
      </c>
      <c r="D363" s="9" t="s">
        <v>153</v>
      </c>
      <c r="E363" s="56" t="s">
        <v>154</v>
      </c>
      <c r="F363" s="56"/>
      <c r="G363" s="15"/>
      <c r="H363" s="135">
        <f t="shared" ref="H363:T365" si="68">H364</f>
        <v>76.8</v>
      </c>
      <c r="I363" s="135">
        <f t="shared" si="68"/>
        <v>0</v>
      </c>
      <c r="J363" s="135">
        <f t="shared" si="49"/>
        <v>76.8</v>
      </c>
      <c r="K363" s="135">
        <f t="shared" si="68"/>
        <v>76.8</v>
      </c>
      <c r="L363" s="135">
        <f t="shared" si="68"/>
        <v>0</v>
      </c>
      <c r="M363" s="135">
        <f t="shared" si="61"/>
        <v>76.8</v>
      </c>
      <c r="N363" s="135">
        <f t="shared" si="68"/>
        <v>0</v>
      </c>
      <c r="O363" s="135">
        <f t="shared" si="50"/>
        <v>76.8</v>
      </c>
      <c r="P363" s="135">
        <f t="shared" si="68"/>
        <v>0</v>
      </c>
      <c r="Q363" s="135">
        <f t="shared" si="62"/>
        <v>76.8</v>
      </c>
      <c r="R363" s="135">
        <f t="shared" si="68"/>
        <v>0</v>
      </c>
      <c r="S363" s="135">
        <f t="shared" si="63"/>
        <v>76.8</v>
      </c>
      <c r="T363" s="135">
        <f t="shared" si="68"/>
        <v>0</v>
      </c>
      <c r="U363" s="135">
        <f t="shared" si="64"/>
        <v>76.8</v>
      </c>
    </row>
    <row r="364" spans="2:21" ht="71.25" customHeight="1" x14ac:dyDescent="0.4">
      <c r="B364" s="12"/>
      <c r="C364" s="7"/>
      <c r="D364" s="33" t="s">
        <v>155</v>
      </c>
      <c r="E364" s="88" t="s">
        <v>156</v>
      </c>
      <c r="F364" s="88"/>
      <c r="G364" s="55"/>
      <c r="H364" s="136">
        <f t="shared" si="68"/>
        <v>76.8</v>
      </c>
      <c r="I364" s="136">
        <f t="shared" si="68"/>
        <v>0</v>
      </c>
      <c r="J364" s="136">
        <f t="shared" si="49"/>
        <v>76.8</v>
      </c>
      <c r="K364" s="136">
        <f t="shared" si="68"/>
        <v>76.8</v>
      </c>
      <c r="L364" s="136">
        <f t="shared" si="68"/>
        <v>0</v>
      </c>
      <c r="M364" s="135">
        <f t="shared" si="61"/>
        <v>76.8</v>
      </c>
      <c r="N364" s="136">
        <f t="shared" si="68"/>
        <v>0</v>
      </c>
      <c r="O364" s="136">
        <f t="shared" si="50"/>
        <v>76.8</v>
      </c>
      <c r="P364" s="136">
        <f t="shared" si="68"/>
        <v>0</v>
      </c>
      <c r="Q364" s="135">
        <f t="shared" si="62"/>
        <v>76.8</v>
      </c>
      <c r="R364" s="136">
        <f t="shared" si="68"/>
        <v>0</v>
      </c>
      <c r="S364" s="135">
        <f t="shared" si="63"/>
        <v>76.8</v>
      </c>
      <c r="T364" s="136">
        <f t="shared" si="68"/>
        <v>0</v>
      </c>
      <c r="U364" s="135">
        <f t="shared" si="64"/>
        <v>76.8</v>
      </c>
    </row>
    <row r="365" spans="2:21" ht="21" x14ac:dyDescent="0.4">
      <c r="B365" s="12"/>
      <c r="C365" s="7"/>
      <c r="D365" s="33" t="s">
        <v>90</v>
      </c>
      <c r="E365" s="88" t="s">
        <v>157</v>
      </c>
      <c r="F365" s="88"/>
      <c r="G365" s="55"/>
      <c r="H365" s="136">
        <f t="shared" si="68"/>
        <v>76.8</v>
      </c>
      <c r="I365" s="136">
        <f t="shared" si="68"/>
        <v>0</v>
      </c>
      <c r="J365" s="136">
        <f t="shared" si="49"/>
        <v>76.8</v>
      </c>
      <c r="K365" s="136">
        <f t="shared" si="68"/>
        <v>76.8</v>
      </c>
      <c r="L365" s="136">
        <f t="shared" si="68"/>
        <v>0</v>
      </c>
      <c r="M365" s="135">
        <f t="shared" si="61"/>
        <v>76.8</v>
      </c>
      <c r="N365" s="136">
        <f t="shared" si="68"/>
        <v>0</v>
      </c>
      <c r="O365" s="136">
        <f t="shared" si="50"/>
        <v>76.8</v>
      </c>
      <c r="P365" s="136">
        <f t="shared" si="68"/>
        <v>0</v>
      </c>
      <c r="Q365" s="135">
        <f t="shared" si="62"/>
        <v>76.8</v>
      </c>
      <c r="R365" s="136">
        <f t="shared" si="68"/>
        <v>0</v>
      </c>
      <c r="S365" s="135">
        <f t="shared" si="63"/>
        <v>76.8</v>
      </c>
      <c r="T365" s="136">
        <f t="shared" si="68"/>
        <v>0</v>
      </c>
      <c r="U365" s="135">
        <f t="shared" si="64"/>
        <v>76.8</v>
      </c>
    </row>
    <row r="366" spans="2:21" ht="114" customHeight="1" x14ac:dyDescent="0.4">
      <c r="B366" s="12"/>
      <c r="C366" s="7"/>
      <c r="D366" s="33" t="s">
        <v>74</v>
      </c>
      <c r="E366" s="88" t="s">
        <v>157</v>
      </c>
      <c r="F366" s="88">
        <v>100</v>
      </c>
      <c r="G366" s="55">
        <v>3</v>
      </c>
      <c r="H366" s="136">
        <v>76.8</v>
      </c>
      <c r="I366" s="136"/>
      <c r="J366" s="136">
        <f t="shared" si="49"/>
        <v>76.8</v>
      </c>
      <c r="K366" s="136">
        <v>76.8</v>
      </c>
      <c r="L366" s="136"/>
      <c r="M366" s="135">
        <f t="shared" si="61"/>
        <v>76.8</v>
      </c>
      <c r="N366" s="136"/>
      <c r="O366" s="136">
        <f t="shared" si="50"/>
        <v>76.8</v>
      </c>
      <c r="P366" s="136"/>
      <c r="Q366" s="135">
        <f t="shared" si="62"/>
        <v>76.8</v>
      </c>
      <c r="R366" s="136"/>
      <c r="S366" s="135">
        <f t="shared" si="63"/>
        <v>76.8</v>
      </c>
      <c r="T366" s="136"/>
      <c r="U366" s="135">
        <f t="shared" si="64"/>
        <v>76.8</v>
      </c>
    </row>
    <row r="367" spans="2:21" ht="40.799999999999997" x14ac:dyDescent="0.4">
      <c r="B367" s="12"/>
      <c r="C367" s="76">
        <v>21</v>
      </c>
      <c r="D367" s="9" t="s">
        <v>158</v>
      </c>
      <c r="E367" s="56" t="s">
        <v>287</v>
      </c>
      <c r="F367" s="56"/>
      <c r="G367" s="15"/>
      <c r="H367" s="135">
        <f>H368+H373+H394+H399+H402+H415</f>
        <v>144039.70000000001</v>
      </c>
      <c r="I367" s="135">
        <f>I368+I373+I394+I399+I402+I415</f>
        <v>43.9</v>
      </c>
      <c r="J367" s="135">
        <f t="shared" si="49"/>
        <v>144083.6</v>
      </c>
      <c r="K367" s="135">
        <f>K368+K373+K394+K399+K402+K415</f>
        <v>144264.6</v>
      </c>
      <c r="L367" s="135">
        <f>L368+L373+L394+L399+L402+L415</f>
        <v>0</v>
      </c>
      <c r="M367" s="135">
        <f t="shared" si="61"/>
        <v>144083.6</v>
      </c>
      <c r="N367" s="135">
        <f>N368+N373+N394+N399+N402+N415</f>
        <v>128</v>
      </c>
      <c r="O367" s="135">
        <f t="shared" si="50"/>
        <v>144392.6</v>
      </c>
      <c r="P367" s="135">
        <f>P368+P373+P394+P399+P402+P415</f>
        <v>0</v>
      </c>
      <c r="Q367" s="135">
        <f t="shared" si="62"/>
        <v>144083.6</v>
      </c>
      <c r="R367" s="135">
        <f>R368+R373+R394+R399+R402+R415</f>
        <v>0</v>
      </c>
      <c r="S367" s="135">
        <f t="shared" si="63"/>
        <v>144392.6</v>
      </c>
      <c r="T367" s="135">
        <f>T368+T373+T394+T399+T402+T415</f>
        <v>0</v>
      </c>
      <c r="U367" s="135">
        <f t="shared" si="64"/>
        <v>144392.6</v>
      </c>
    </row>
    <row r="368" spans="2:21" ht="67.5" customHeight="1" x14ac:dyDescent="0.4">
      <c r="B368" s="12"/>
      <c r="C368" s="7"/>
      <c r="D368" s="54" t="s">
        <v>159</v>
      </c>
      <c r="E368" s="88" t="s">
        <v>160</v>
      </c>
      <c r="F368" s="88"/>
      <c r="G368" s="55"/>
      <c r="H368" s="136">
        <f>H369</f>
        <v>45026.8</v>
      </c>
      <c r="I368" s="136">
        <f>I369</f>
        <v>0</v>
      </c>
      <c r="J368" s="136">
        <f t="shared" ref="J368:J431" si="69">H368+I368</f>
        <v>45026.8</v>
      </c>
      <c r="K368" s="136">
        <f>K369</f>
        <v>45026.8</v>
      </c>
      <c r="L368" s="136">
        <f>L369</f>
        <v>0</v>
      </c>
      <c r="M368" s="135">
        <f t="shared" si="61"/>
        <v>45026.8</v>
      </c>
      <c r="N368" s="136">
        <f>N369</f>
        <v>0</v>
      </c>
      <c r="O368" s="136">
        <f t="shared" ref="O368:O431" si="70">K368+N368</f>
        <v>45026.8</v>
      </c>
      <c r="P368" s="136">
        <f>P369</f>
        <v>0</v>
      </c>
      <c r="Q368" s="135">
        <f t="shared" si="62"/>
        <v>45026.8</v>
      </c>
      <c r="R368" s="136">
        <f>R369</f>
        <v>0</v>
      </c>
      <c r="S368" s="135">
        <f t="shared" si="63"/>
        <v>45026.8</v>
      </c>
      <c r="T368" s="136">
        <f>T369</f>
        <v>0</v>
      </c>
      <c r="U368" s="135">
        <f t="shared" si="64"/>
        <v>45026.8</v>
      </c>
    </row>
    <row r="369" spans="2:21" ht="21" x14ac:dyDescent="0.4">
      <c r="B369" s="12"/>
      <c r="C369" s="7"/>
      <c r="D369" s="33" t="s">
        <v>90</v>
      </c>
      <c r="E369" s="88" t="s">
        <v>161</v>
      </c>
      <c r="F369" s="88"/>
      <c r="G369" s="55"/>
      <c r="H369" s="136">
        <f>H370+H371+H372</f>
        <v>45026.8</v>
      </c>
      <c r="I369" s="136">
        <f>I370+I371+I372</f>
        <v>0</v>
      </c>
      <c r="J369" s="136">
        <f t="shared" si="69"/>
        <v>45026.8</v>
      </c>
      <c r="K369" s="136">
        <f>K370+K371+K372</f>
        <v>45026.8</v>
      </c>
      <c r="L369" s="136">
        <f>L370+L371+L372</f>
        <v>0</v>
      </c>
      <c r="M369" s="135">
        <f t="shared" si="61"/>
        <v>45026.8</v>
      </c>
      <c r="N369" s="136">
        <f>N370+N371+N372</f>
        <v>0</v>
      </c>
      <c r="O369" s="136">
        <f t="shared" si="70"/>
        <v>45026.8</v>
      </c>
      <c r="P369" s="136">
        <f>P370+P371+P372</f>
        <v>0</v>
      </c>
      <c r="Q369" s="135">
        <f t="shared" si="62"/>
        <v>45026.8</v>
      </c>
      <c r="R369" s="136">
        <f>R370+R371+R372</f>
        <v>0</v>
      </c>
      <c r="S369" s="135">
        <f t="shared" si="63"/>
        <v>45026.8</v>
      </c>
      <c r="T369" s="136">
        <f>T370+T371+T372</f>
        <v>0</v>
      </c>
      <c r="U369" s="135">
        <f t="shared" si="64"/>
        <v>45026.8</v>
      </c>
    </row>
    <row r="370" spans="2:21" ht="119.25" customHeight="1" x14ac:dyDescent="0.4">
      <c r="B370" s="12"/>
      <c r="C370" s="7"/>
      <c r="D370" s="33" t="s">
        <v>74</v>
      </c>
      <c r="E370" s="88" t="s">
        <v>161</v>
      </c>
      <c r="F370" s="88">
        <v>100</v>
      </c>
      <c r="G370" s="55">
        <v>4</v>
      </c>
      <c r="H370" s="136">
        <v>44433.8</v>
      </c>
      <c r="I370" s="136"/>
      <c r="J370" s="136">
        <f t="shared" si="69"/>
        <v>44433.8</v>
      </c>
      <c r="K370" s="136">
        <v>44433.8</v>
      </c>
      <c r="L370" s="136"/>
      <c r="M370" s="135">
        <f t="shared" si="61"/>
        <v>44433.8</v>
      </c>
      <c r="N370" s="136"/>
      <c r="O370" s="136">
        <f t="shared" si="70"/>
        <v>44433.8</v>
      </c>
      <c r="P370" s="136"/>
      <c r="Q370" s="135">
        <f t="shared" si="62"/>
        <v>44433.8</v>
      </c>
      <c r="R370" s="136"/>
      <c r="S370" s="135">
        <f t="shared" si="63"/>
        <v>44433.8</v>
      </c>
      <c r="T370" s="136"/>
      <c r="U370" s="135">
        <f t="shared" si="64"/>
        <v>44433.8</v>
      </c>
    </row>
    <row r="371" spans="2:21" ht="42" x14ac:dyDescent="0.4">
      <c r="B371" s="12"/>
      <c r="C371" s="7"/>
      <c r="D371" s="33" t="s">
        <v>14</v>
      </c>
      <c r="E371" s="88" t="s">
        <v>161</v>
      </c>
      <c r="F371" s="88">
        <v>200</v>
      </c>
      <c r="G371" s="55">
        <v>4</v>
      </c>
      <c r="H371" s="136">
        <v>441.9</v>
      </c>
      <c r="I371" s="136"/>
      <c r="J371" s="136">
        <f t="shared" si="69"/>
        <v>441.9</v>
      </c>
      <c r="K371" s="136">
        <v>441.9</v>
      </c>
      <c r="L371" s="136"/>
      <c r="M371" s="135">
        <f t="shared" si="61"/>
        <v>441.9</v>
      </c>
      <c r="N371" s="136"/>
      <c r="O371" s="136">
        <f t="shared" si="70"/>
        <v>441.9</v>
      </c>
      <c r="P371" s="136"/>
      <c r="Q371" s="135">
        <f t="shared" si="62"/>
        <v>441.9</v>
      </c>
      <c r="R371" s="136"/>
      <c r="S371" s="135">
        <f t="shared" si="63"/>
        <v>441.9</v>
      </c>
      <c r="T371" s="136"/>
      <c r="U371" s="135">
        <f t="shared" si="64"/>
        <v>441.9</v>
      </c>
    </row>
    <row r="372" spans="2:21" ht="21" x14ac:dyDescent="0.4">
      <c r="B372" s="12"/>
      <c r="C372" s="7"/>
      <c r="D372" s="33" t="s">
        <v>18</v>
      </c>
      <c r="E372" s="88" t="s">
        <v>161</v>
      </c>
      <c r="F372" s="88">
        <v>800</v>
      </c>
      <c r="G372" s="55">
        <v>4</v>
      </c>
      <c r="H372" s="136">
        <v>151.1</v>
      </c>
      <c r="I372" s="136"/>
      <c r="J372" s="136">
        <f t="shared" si="69"/>
        <v>151.1</v>
      </c>
      <c r="K372" s="136">
        <v>151.1</v>
      </c>
      <c r="L372" s="136"/>
      <c r="M372" s="135">
        <f t="shared" si="61"/>
        <v>151.1</v>
      </c>
      <c r="N372" s="136"/>
      <c r="O372" s="136">
        <f t="shared" si="70"/>
        <v>151.1</v>
      </c>
      <c r="P372" s="136"/>
      <c r="Q372" s="135">
        <f t="shared" si="62"/>
        <v>151.1</v>
      </c>
      <c r="R372" s="136"/>
      <c r="S372" s="135">
        <f t="shared" si="63"/>
        <v>151.1</v>
      </c>
      <c r="T372" s="136"/>
      <c r="U372" s="135">
        <f t="shared" si="64"/>
        <v>151.1</v>
      </c>
    </row>
    <row r="373" spans="2:21" ht="53.25" customHeight="1" x14ac:dyDescent="0.4">
      <c r="B373" s="12"/>
      <c r="C373" s="7"/>
      <c r="D373" s="54" t="s">
        <v>162</v>
      </c>
      <c r="E373" s="88" t="s">
        <v>163</v>
      </c>
      <c r="F373" s="88"/>
      <c r="G373" s="55"/>
      <c r="H373" s="136">
        <f>H374+H376+H379+H382+H385+H388+H391</f>
        <v>10823.6</v>
      </c>
      <c r="I373" s="136">
        <f>I374+I376+I379+I382+I385+I388+I391</f>
        <v>43.9</v>
      </c>
      <c r="J373" s="136">
        <f t="shared" si="69"/>
        <v>10867.5</v>
      </c>
      <c r="K373" s="136">
        <f>K374+K376+K379+K382+K385+K388+K391</f>
        <v>10815.8</v>
      </c>
      <c r="L373" s="136">
        <f>L374+L376+L379+L382+L385+L388+L391</f>
        <v>0</v>
      </c>
      <c r="M373" s="135">
        <f t="shared" si="61"/>
        <v>10867.5</v>
      </c>
      <c r="N373" s="136">
        <f>N374+N376+N379+N382+N385+N388+N391</f>
        <v>128</v>
      </c>
      <c r="O373" s="136">
        <f t="shared" si="70"/>
        <v>10943.8</v>
      </c>
      <c r="P373" s="136">
        <f>P374+P376+P379+P382+P385+P388+P391</f>
        <v>0</v>
      </c>
      <c r="Q373" s="135">
        <f t="shared" si="62"/>
        <v>10867.5</v>
      </c>
      <c r="R373" s="136">
        <f>R374+R376+R379+R382+R385+R388+R391</f>
        <v>0</v>
      </c>
      <c r="S373" s="135">
        <f t="shared" si="63"/>
        <v>10943.8</v>
      </c>
      <c r="T373" s="136">
        <f>T374+T376+T379+T382+T385+T388+T391</f>
        <v>0</v>
      </c>
      <c r="U373" s="135">
        <f t="shared" si="64"/>
        <v>10943.8</v>
      </c>
    </row>
    <row r="374" spans="2:21" ht="96.75" customHeight="1" x14ac:dyDescent="0.4">
      <c r="B374" s="12"/>
      <c r="C374" s="7"/>
      <c r="D374" s="21" t="s">
        <v>320</v>
      </c>
      <c r="E374" s="88" t="s">
        <v>164</v>
      </c>
      <c r="F374" s="88"/>
      <c r="G374" s="55"/>
      <c r="H374" s="136">
        <f>H375</f>
        <v>19.100000000000001</v>
      </c>
      <c r="I374" s="136">
        <f>I375</f>
        <v>-9.5</v>
      </c>
      <c r="J374" s="136">
        <f t="shared" si="69"/>
        <v>9.6000000000000014</v>
      </c>
      <c r="K374" s="136">
        <f>K375</f>
        <v>11.3</v>
      </c>
      <c r="L374" s="136">
        <f>L375</f>
        <v>0</v>
      </c>
      <c r="M374" s="135">
        <f t="shared" si="61"/>
        <v>9.6000000000000014</v>
      </c>
      <c r="N374" s="136">
        <f>N375</f>
        <v>74.599999999999994</v>
      </c>
      <c r="O374" s="136">
        <f t="shared" si="70"/>
        <v>85.899999999999991</v>
      </c>
      <c r="P374" s="136">
        <f>P375</f>
        <v>0</v>
      </c>
      <c r="Q374" s="135">
        <f t="shared" si="62"/>
        <v>9.6000000000000014</v>
      </c>
      <c r="R374" s="136">
        <f>R375</f>
        <v>0</v>
      </c>
      <c r="S374" s="135">
        <f t="shared" si="63"/>
        <v>85.899999999999991</v>
      </c>
      <c r="T374" s="136">
        <f>T375</f>
        <v>0</v>
      </c>
      <c r="U374" s="135">
        <f t="shared" si="64"/>
        <v>85.899999999999991</v>
      </c>
    </row>
    <row r="375" spans="2:21" ht="42" x14ac:dyDescent="0.4">
      <c r="B375" s="12"/>
      <c r="C375" s="7"/>
      <c r="D375" s="33" t="s">
        <v>14</v>
      </c>
      <c r="E375" s="88" t="s">
        <v>164</v>
      </c>
      <c r="F375" s="88">
        <v>200</v>
      </c>
      <c r="G375" s="55">
        <v>5</v>
      </c>
      <c r="H375" s="136">
        <v>19.100000000000001</v>
      </c>
      <c r="I375" s="136">
        <v>-9.5</v>
      </c>
      <c r="J375" s="136">
        <f t="shared" si="69"/>
        <v>9.6000000000000014</v>
      </c>
      <c r="K375" s="136">
        <v>11.3</v>
      </c>
      <c r="L375" s="136"/>
      <c r="M375" s="135">
        <f t="shared" si="61"/>
        <v>9.6000000000000014</v>
      </c>
      <c r="N375" s="136">
        <v>74.599999999999994</v>
      </c>
      <c r="O375" s="136">
        <f t="shared" si="70"/>
        <v>85.899999999999991</v>
      </c>
      <c r="P375" s="136"/>
      <c r="Q375" s="135">
        <f t="shared" si="62"/>
        <v>9.6000000000000014</v>
      </c>
      <c r="R375" s="136"/>
      <c r="S375" s="135">
        <f t="shared" si="63"/>
        <v>85.899999999999991</v>
      </c>
      <c r="T375" s="136"/>
      <c r="U375" s="135">
        <f t="shared" si="64"/>
        <v>85.899999999999991</v>
      </c>
    </row>
    <row r="376" spans="2:21" ht="63" x14ac:dyDescent="0.4">
      <c r="B376" s="12"/>
      <c r="C376" s="7"/>
      <c r="D376" s="54" t="s">
        <v>167</v>
      </c>
      <c r="E376" s="88" t="s">
        <v>168</v>
      </c>
      <c r="F376" s="88"/>
      <c r="G376" s="55"/>
      <c r="H376" s="136">
        <f>H377+H378</f>
        <v>775.8</v>
      </c>
      <c r="I376" s="136">
        <f>I377+I378</f>
        <v>0</v>
      </c>
      <c r="J376" s="136">
        <f t="shared" si="69"/>
        <v>775.8</v>
      </c>
      <c r="K376" s="136">
        <f>K377+K378</f>
        <v>775.8</v>
      </c>
      <c r="L376" s="136">
        <f>L377+L378</f>
        <v>0</v>
      </c>
      <c r="M376" s="135">
        <f t="shared" si="61"/>
        <v>775.8</v>
      </c>
      <c r="N376" s="136">
        <f>N377+N378</f>
        <v>0</v>
      </c>
      <c r="O376" s="136">
        <f t="shared" si="70"/>
        <v>775.8</v>
      </c>
      <c r="P376" s="136">
        <f>P377+P378</f>
        <v>0</v>
      </c>
      <c r="Q376" s="135">
        <f t="shared" si="62"/>
        <v>775.8</v>
      </c>
      <c r="R376" s="136">
        <f>R377+R378</f>
        <v>0</v>
      </c>
      <c r="S376" s="135">
        <f t="shared" si="63"/>
        <v>775.8</v>
      </c>
      <c r="T376" s="136">
        <f>T377+T378</f>
        <v>0</v>
      </c>
      <c r="U376" s="135">
        <f t="shared" si="64"/>
        <v>775.8</v>
      </c>
    </row>
    <row r="377" spans="2:21" ht="84" x14ac:dyDescent="0.4">
      <c r="B377" s="12"/>
      <c r="C377" s="7"/>
      <c r="D377" s="52" t="s">
        <v>74</v>
      </c>
      <c r="E377" s="88" t="s">
        <v>168</v>
      </c>
      <c r="F377" s="88">
        <v>100</v>
      </c>
      <c r="G377" s="55"/>
      <c r="H377" s="136">
        <v>694.8</v>
      </c>
      <c r="I377" s="136"/>
      <c r="J377" s="136">
        <f t="shared" si="69"/>
        <v>694.8</v>
      </c>
      <c r="K377" s="136">
        <v>694.8</v>
      </c>
      <c r="L377" s="136"/>
      <c r="M377" s="135">
        <f t="shared" si="61"/>
        <v>694.8</v>
      </c>
      <c r="N377" s="136"/>
      <c r="O377" s="136">
        <f t="shared" si="70"/>
        <v>694.8</v>
      </c>
      <c r="P377" s="136"/>
      <c r="Q377" s="135">
        <f t="shared" si="62"/>
        <v>694.8</v>
      </c>
      <c r="R377" s="136"/>
      <c r="S377" s="135">
        <f t="shared" si="63"/>
        <v>694.8</v>
      </c>
      <c r="T377" s="136"/>
      <c r="U377" s="135">
        <f t="shared" si="64"/>
        <v>694.8</v>
      </c>
    </row>
    <row r="378" spans="2:21" ht="42" x14ac:dyDescent="0.4">
      <c r="B378" s="12"/>
      <c r="C378" s="7"/>
      <c r="D378" s="52" t="s">
        <v>14</v>
      </c>
      <c r="E378" s="88" t="s">
        <v>168</v>
      </c>
      <c r="F378" s="88">
        <v>200</v>
      </c>
      <c r="G378" s="55"/>
      <c r="H378" s="136">
        <v>81</v>
      </c>
      <c r="I378" s="136"/>
      <c r="J378" s="136">
        <f t="shared" si="69"/>
        <v>81</v>
      </c>
      <c r="K378" s="136">
        <v>81</v>
      </c>
      <c r="L378" s="136"/>
      <c r="M378" s="135">
        <f t="shared" si="61"/>
        <v>81</v>
      </c>
      <c r="N378" s="136"/>
      <c r="O378" s="136">
        <f t="shared" si="70"/>
        <v>81</v>
      </c>
      <c r="P378" s="136"/>
      <c r="Q378" s="135">
        <f t="shared" si="62"/>
        <v>81</v>
      </c>
      <c r="R378" s="136"/>
      <c r="S378" s="135">
        <f t="shared" si="63"/>
        <v>81</v>
      </c>
      <c r="T378" s="136"/>
      <c r="U378" s="135">
        <f t="shared" si="64"/>
        <v>81</v>
      </c>
    </row>
    <row r="379" spans="2:21" ht="66" customHeight="1" x14ac:dyDescent="0.4">
      <c r="B379" s="12"/>
      <c r="C379" s="7"/>
      <c r="D379" s="21" t="s">
        <v>319</v>
      </c>
      <c r="E379" s="88" t="s">
        <v>165</v>
      </c>
      <c r="F379" s="88"/>
      <c r="G379" s="55"/>
      <c r="H379" s="136">
        <f>H380+H381</f>
        <v>1498.6</v>
      </c>
      <c r="I379" s="136">
        <f>I380+I381</f>
        <v>53.4</v>
      </c>
      <c r="J379" s="136">
        <f t="shared" si="69"/>
        <v>1552</v>
      </c>
      <c r="K379" s="136">
        <f>K380+K381</f>
        <v>1498.6</v>
      </c>
      <c r="L379" s="136">
        <f>L380+L381</f>
        <v>0</v>
      </c>
      <c r="M379" s="135">
        <f t="shared" si="61"/>
        <v>1552</v>
      </c>
      <c r="N379" s="136">
        <f>N380+N381</f>
        <v>53.4</v>
      </c>
      <c r="O379" s="136">
        <f t="shared" si="70"/>
        <v>1552</v>
      </c>
      <c r="P379" s="136">
        <f>P380+P381</f>
        <v>0</v>
      </c>
      <c r="Q379" s="135">
        <f t="shared" si="62"/>
        <v>1552</v>
      </c>
      <c r="R379" s="136">
        <f>R380+R381</f>
        <v>0</v>
      </c>
      <c r="S379" s="135">
        <f t="shared" si="63"/>
        <v>1552</v>
      </c>
      <c r="T379" s="136">
        <f>T380+T381</f>
        <v>0</v>
      </c>
      <c r="U379" s="135">
        <f t="shared" si="64"/>
        <v>1552</v>
      </c>
    </row>
    <row r="380" spans="2:21" ht="110.25" customHeight="1" x14ac:dyDescent="0.4">
      <c r="B380" s="12"/>
      <c r="C380" s="7"/>
      <c r="D380" s="33" t="s">
        <v>74</v>
      </c>
      <c r="E380" s="88" t="s">
        <v>165</v>
      </c>
      <c r="F380" s="88">
        <v>100</v>
      </c>
      <c r="G380" s="55">
        <v>4</v>
      </c>
      <c r="H380" s="136">
        <v>1336.6</v>
      </c>
      <c r="I380" s="136">
        <v>53.4</v>
      </c>
      <c r="J380" s="136">
        <f t="shared" si="69"/>
        <v>1390</v>
      </c>
      <c r="K380" s="136">
        <v>1336.6</v>
      </c>
      <c r="L380" s="136"/>
      <c r="M380" s="135">
        <f t="shared" si="61"/>
        <v>1390</v>
      </c>
      <c r="N380" s="136">
        <v>53.4</v>
      </c>
      <c r="O380" s="136">
        <f t="shared" si="70"/>
        <v>1390</v>
      </c>
      <c r="P380" s="136"/>
      <c r="Q380" s="135">
        <f t="shared" si="62"/>
        <v>1390</v>
      </c>
      <c r="R380" s="136"/>
      <c r="S380" s="135">
        <f t="shared" si="63"/>
        <v>1390</v>
      </c>
      <c r="T380" s="136"/>
      <c r="U380" s="135">
        <f t="shared" si="64"/>
        <v>1390</v>
      </c>
    </row>
    <row r="381" spans="2:21" ht="48" customHeight="1" x14ac:dyDescent="0.4">
      <c r="B381" s="12"/>
      <c r="C381" s="7"/>
      <c r="D381" s="33" t="s">
        <v>14</v>
      </c>
      <c r="E381" s="88" t="s">
        <v>165</v>
      </c>
      <c r="F381" s="88">
        <v>200</v>
      </c>
      <c r="G381" s="55">
        <v>4</v>
      </c>
      <c r="H381" s="136">
        <v>162</v>
      </c>
      <c r="I381" s="136"/>
      <c r="J381" s="136">
        <f t="shared" si="69"/>
        <v>162</v>
      </c>
      <c r="K381" s="136">
        <v>162</v>
      </c>
      <c r="L381" s="136"/>
      <c r="M381" s="135">
        <f t="shared" si="61"/>
        <v>162</v>
      </c>
      <c r="N381" s="136"/>
      <c r="O381" s="136">
        <f t="shared" si="70"/>
        <v>162</v>
      </c>
      <c r="P381" s="136"/>
      <c r="Q381" s="135">
        <f t="shared" si="62"/>
        <v>162</v>
      </c>
      <c r="R381" s="136"/>
      <c r="S381" s="135">
        <f t="shared" si="63"/>
        <v>162</v>
      </c>
      <c r="T381" s="136"/>
      <c r="U381" s="135">
        <f t="shared" si="64"/>
        <v>162</v>
      </c>
    </row>
    <row r="382" spans="2:21" s="65" customFormat="1" ht="216.6" customHeight="1" x14ac:dyDescent="0.4">
      <c r="B382" s="66"/>
      <c r="C382" s="7"/>
      <c r="D382" s="54" t="s">
        <v>169</v>
      </c>
      <c r="E382" s="88" t="s">
        <v>333</v>
      </c>
      <c r="F382" s="88"/>
      <c r="G382" s="55"/>
      <c r="H382" s="136">
        <f>H383+H384</f>
        <v>525.70000000000005</v>
      </c>
      <c r="I382" s="136">
        <f>I383+I384</f>
        <v>0</v>
      </c>
      <c r="J382" s="136">
        <f t="shared" si="69"/>
        <v>525.70000000000005</v>
      </c>
      <c r="K382" s="136">
        <f>K383+K384</f>
        <v>525.70000000000005</v>
      </c>
      <c r="L382" s="136">
        <f>L383+L384</f>
        <v>0</v>
      </c>
      <c r="M382" s="135">
        <f t="shared" si="61"/>
        <v>525.70000000000005</v>
      </c>
      <c r="N382" s="136">
        <f>N383+N384</f>
        <v>0</v>
      </c>
      <c r="O382" s="136">
        <f t="shared" si="70"/>
        <v>525.70000000000005</v>
      </c>
      <c r="P382" s="136">
        <f>P383+P384</f>
        <v>0</v>
      </c>
      <c r="Q382" s="135">
        <f t="shared" si="62"/>
        <v>525.70000000000005</v>
      </c>
      <c r="R382" s="136">
        <f>R383+R384</f>
        <v>0</v>
      </c>
      <c r="S382" s="135">
        <f t="shared" si="63"/>
        <v>525.70000000000005</v>
      </c>
      <c r="T382" s="136">
        <f>T383+T384</f>
        <v>0</v>
      </c>
      <c r="U382" s="135">
        <f t="shared" si="64"/>
        <v>525.70000000000005</v>
      </c>
    </row>
    <row r="383" spans="2:21" s="65" customFormat="1" ht="93" customHeight="1" x14ac:dyDescent="0.4">
      <c r="B383" s="66"/>
      <c r="C383" s="7"/>
      <c r="D383" s="54" t="s">
        <v>74</v>
      </c>
      <c r="E383" s="88" t="s">
        <v>333</v>
      </c>
      <c r="F383" s="88">
        <v>100</v>
      </c>
      <c r="G383" s="55"/>
      <c r="H383" s="136">
        <v>444.7</v>
      </c>
      <c r="I383" s="136"/>
      <c r="J383" s="136">
        <f t="shared" si="69"/>
        <v>444.7</v>
      </c>
      <c r="K383" s="136">
        <v>444.7</v>
      </c>
      <c r="L383" s="136"/>
      <c r="M383" s="135">
        <f t="shared" si="61"/>
        <v>444.7</v>
      </c>
      <c r="N383" s="136"/>
      <c r="O383" s="136">
        <f t="shared" si="70"/>
        <v>444.7</v>
      </c>
      <c r="P383" s="136"/>
      <c r="Q383" s="135">
        <f t="shared" si="62"/>
        <v>444.7</v>
      </c>
      <c r="R383" s="136"/>
      <c r="S383" s="135">
        <f t="shared" si="63"/>
        <v>444.7</v>
      </c>
      <c r="T383" s="136"/>
      <c r="U383" s="135">
        <f t="shared" si="64"/>
        <v>444.7</v>
      </c>
    </row>
    <row r="384" spans="2:21" s="65" customFormat="1" ht="42" x14ac:dyDescent="0.4">
      <c r="B384" s="66"/>
      <c r="C384" s="7"/>
      <c r="D384" s="54" t="s">
        <v>14</v>
      </c>
      <c r="E384" s="88" t="s">
        <v>333</v>
      </c>
      <c r="F384" s="88">
        <v>200</v>
      </c>
      <c r="G384" s="55"/>
      <c r="H384" s="136">
        <v>81</v>
      </c>
      <c r="I384" s="136"/>
      <c r="J384" s="136">
        <f t="shared" si="69"/>
        <v>81</v>
      </c>
      <c r="K384" s="136">
        <v>81</v>
      </c>
      <c r="L384" s="136"/>
      <c r="M384" s="135">
        <f t="shared" si="61"/>
        <v>81</v>
      </c>
      <c r="N384" s="136"/>
      <c r="O384" s="136">
        <f t="shared" si="70"/>
        <v>81</v>
      </c>
      <c r="P384" s="136"/>
      <c r="Q384" s="135">
        <f t="shared" si="62"/>
        <v>81</v>
      </c>
      <c r="R384" s="136"/>
      <c r="S384" s="135">
        <f t="shared" si="63"/>
        <v>81</v>
      </c>
      <c r="T384" s="136"/>
      <c r="U384" s="135">
        <f t="shared" si="64"/>
        <v>81</v>
      </c>
    </row>
    <row r="385" spans="2:21" s="65" customFormat="1" ht="57.6" x14ac:dyDescent="0.4">
      <c r="B385" s="66"/>
      <c r="C385" s="7"/>
      <c r="D385" s="49" t="s">
        <v>332</v>
      </c>
      <c r="E385" s="88" t="s">
        <v>334</v>
      </c>
      <c r="F385" s="88"/>
      <c r="G385" s="55"/>
      <c r="H385" s="136">
        <f>H386+H387</f>
        <v>776</v>
      </c>
      <c r="I385" s="136">
        <f>I386+I387</f>
        <v>0</v>
      </c>
      <c r="J385" s="136">
        <f t="shared" si="69"/>
        <v>776</v>
      </c>
      <c r="K385" s="136">
        <f>K386+K387</f>
        <v>776</v>
      </c>
      <c r="L385" s="136">
        <f>L386+L387</f>
        <v>0</v>
      </c>
      <c r="M385" s="135">
        <f t="shared" si="61"/>
        <v>776</v>
      </c>
      <c r="N385" s="136">
        <f>N386+N387</f>
        <v>0</v>
      </c>
      <c r="O385" s="136">
        <f t="shared" si="70"/>
        <v>776</v>
      </c>
      <c r="P385" s="136">
        <f>P386+P387</f>
        <v>0</v>
      </c>
      <c r="Q385" s="135">
        <f t="shared" si="62"/>
        <v>776</v>
      </c>
      <c r="R385" s="136">
        <f>R386+R387</f>
        <v>0</v>
      </c>
      <c r="S385" s="135">
        <f t="shared" si="63"/>
        <v>776</v>
      </c>
      <c r="T385" s="136">
        <f>T386+T387</f>
        <v>0</v>
      </c>
      <c r="U385" s="135">
        <f t="shared" si="64"/>
        <v>776</v>
      </c>
    </row>
    <row r="386" spans="2:21" s="65" customFormat="1" ht="84" x14ac:dyDescent="0.4">
      <c r="B386" s="66"/>
      <c r="C386" s="7"/>
      <c r="D386" s="54" t="s">
        <v>74</v>
      </c>
      <c r="E386" s="88" t="s">
        <v>334</v>
      </c>
      <c r="F386" s="88">
        <v>100</v>
      </c>
      <c r="G386" s="55"/>
      <c r="H386" s="136">
        <v>695</v>
      </c>
      <c r="I386" s="136"/>
      <c r="J386" s="136">
        <f t="shared" si="69"/>
        <v>695</v>
      </c>
      <c r="K386" s="136">
        <v>695</v>
      </c>
      <c r="L386" s="136"/>
      <c r="M386" s="135">
        <f t="shared" si="61"/>
        <v>695</v>
      </c>
      <c r="N386" s="136"/>
      <c r="O386" s="136">
        <f t="shared" si="70"/>
        <v>695</v>
      </c>
      <c r="P386" s="136"/>
      <c r="Q386" s="135">
        <f t="shared" si="62"/>
        <v>695</v>
      </c>
      <c r="R386" s="136"/>
      <c r="S386" s="135">
        <f t="shared" si="63"/>
        <v>695</v>
      </c>
      <c r="T386" s="136"/>
      <c r="U386" s="135">
        <f t="shared" si="64"/>
        <v>695</v>
      </c>
    </row>
    <row r="387" spans="2:21" s="65" customFormat="1" ht="42" x14ac:dyDescent="0.4">
      <c r="B387" s="66"/>
      <c r="C387" s="7"/>
      <c r="D387" s="54" t="s">
        <v>14</v>
      </c>
      <c r="E387" s="88" t="s">
        <v>334</v>
      </c>
      <c r="F387" s="88">
        <v>200</v>
      </c>
      <c r="G387" s="55"/>
      <c r="H387" s="136">
        <v>81</v>
      </c>
      <c r="I387" s="136"/>
      <c r="J387" s="136">
        <f t="shared" si="69"/>
        <v>81</v>
      </c>
      <c r="K387" s="136">
        <v>81</v>
      </c>
      <c r="L387" s="136"/>
      <c r="M387" s="135">
        <f t="shared" si="61"/>
        <v>81</v>
      </c>
      <c r="N387" s="136"/>
      <c r="O387" s="136">
        <f t="shared" si="70"/>
        <v>81</v>
      </c>
      <c r="P387" s="136"/>
      <c r="Q387" s="135">
        <f t="shared" si="62"/>
        <v>81</v>
      </c>
      <c r="R387" s="136"/>
      <c r="S387" s="135">
        <f t="shared" si="63"/>
        <v>81</v>
      </c>
      <c r="T387" s="136"/>
      <c r="U387" s="135">
        <f t="shared" si="64"/>
        <v>81</v>
      </c>
    </row>
    <row r="388" spans="2:21" s="65" customFormat="1" ht="63" x14ac:dyDescent="0.4">
      <c r="B388" s="66"/>
      <c r="C388" s="7"/>
      <c r="D388" s="54" t="s">
        <v>166</v>
      </c>
      <c r="E388" s="88" t="s">
        <v>335</v>
      </c>
      <c r="F388" s="88"/>
      <c r="G388" s="55"/>
      <c r="H388" s="136">
        <f>H389+H390</f>
        <v>4065.5</v>
      </c>
      <c r="I388" s="136">
        <f>I389+I390</f>
        <v>0</v>
      </c>
      <c r="J388" s="136">
        <f t="shared" si="69"/>
        <v>4065.5</v>
      </c>
      <c r="K388" s="136">
        <f>K389+K390</f>
        <v>4065.5</v>
      </c>
      <c r="L388" s="136">
        <f>L389+L390</f>
        <v>0</v>
      </c>
      <c r="M388" s="135">
        <f t="shared" si="61"/>
        <v>4065.5</v>
      </c>
      <c r="N388" s="136">
        <f>N389+N390</f>
        <v>0</v>
      </c>
      <c r="O388" s="136">
        <f t="shared" si="70"/>
        <v>4065.5</v>
      </c>
      <c r="P388" s="136">
        <f>P389+P390</f>
        <v>0</v>
      </c>
      <c r="Q388" s="135">
        <f t="shared" si="62"/>
        <v>4065.5</v>
      </c>
      <c r="R388" s="136">
        <f>R389+R390</f>
        <v>0</v>
      </c>
      <c r="S388" s="135">
        <f t="shared" si="63"/>
        <v>4065.5</v>
      </c>
      <c r="T388" s="136">
        <f>T389+T390</f>
        <v>0</v>
      </c>
      <c r="U388" s="135">
        <f t="shared" si="64"/>
        <v>4065.5</v>
      </c>
    </row>
    <row r="389" spans="2:21" s="65" customFormat="1" ht="84" x14ac:dyDescent="0.4">
      <c r="B389" s="66"/>
      <c r="C389" s="7"/>
      <c r="D389" s="54" t="s">
        <v>74</v>
      </c>
      <c r="E389" s="88" t="s">
        <v>335</v>
      </c>
      <c r="F389" s="88">
        <v>100</v>
      </c>
      <c r="G389" s="55"/>
      <c r="H389" s="136">
        <v>3660.5</v>
      </c>
      <c r="I389" s="136"/>
      <c r="J389" s="136">
        <f t="shared" si="69"/>
        <v>3660.5</v>
      </c>
      <c r="K389" s="136">
        <v>3660.5</v>
      </c>
      <c r="L389" s="136"/>
      <c r="M389" s="135">
        <f t="shared" si="61"/>
        <v>3660.5</v>
      </c>
      <c r="N389" s="136"/>
      <c r="O389" s="136">
        <f t="shared" si="70"/>
        <v>3660.5</v>
      </c>
      <c r="P389" s="136"/>
      <c r="Q389" s="135">
        <f t="shared" si="62"/>
        <v>3660.5</v>
      </c>
      <c r="R389" s="136"/>
      <c r="S389" s="135">
        <f t="shared" si="63"/>
        <v>3660.5</v>
      </c>
      <c r="T389" s="136"/>
      <c r="U389" s="135">
        <f t="shared" si="64"/>
        <v>3660.5</v>
      </c>
    </row>
    <row r="390" spans="2:21" s="65" customFormat="1" ht="42" x14ac:dyDescent="0.4">
      <c r="B390" s="66"/>
      <c r="C390" s="7"/>
      <c r="D390" s="54" t="s">
        <v>14</v>
      </c>
      <c r="E390" s="88" t="s">
        <v>335</v>
      </c>
      <c r="F390" s="88">
        <v>200</v>
      </c>
      <c r="G390" s="55"/>
      <c r="H390" s="136">
        <v>405</v>
      </c>
      <c r="I390" s="136"/>
      <c r="J390" s="136">
        <f t="shared" si="69"/>
        <v>405</v>
      </c>
      <c r="K390" s="136">
        <v>405</v>
      </c>
      <c r="L390" s="136"/>
      <c r="M390" s="135">
        <f t="shared" si="61"/>
        <v>405</v>
      </c>
      <c r="N390" s="136"/>
      <c r="O390" s="136">
        <f t="shared" si="70"/>
        <v>405</v>
      </c>
      <c r="P390" s="136"/>
      <c r="Q390" s="135">
        <f t="shared" si="62"/>
        <v>405</v>
      </c>
      <c r="R390" s="136"/>
      <c r="S390" s="135">
        <f t="shared" si="63"/>
        <v>405</v>
      </c>
      <c r="T390" s="136"/>
      <c r="U390" s="135">
        <f t="shared" si="64"/>
        <v>405</v>
      </c>
    </row>
    <row r="391" spans="2:21" s="65" customFormat="1" ht="63" x14ac:dyDescent="0.4">
      <c r="B391" s="66"/>
      <c r="C391" s="7"/>
      <c r="D391" s="54" t="s">
        <v>278</v>
      </c>
      <c r="E391" s="88" t="s">
        <v>336</v>
      </c>
      <c r="F391" s="88"/>
      <c r="G391" s="55"/>
      <c r="H391" s="136">
        <f>H392+H393</f>
        <v>3162.9</v>
      </c>
      <c r="I391" s="136">
        <f>I392+I393</f>
        <v>0</v>
      </c>
      <c r="J391" s="136">
        <f t="shared" si="69"/>
        <v>3162.9</v>
      </c>
      <c r="K391" s="136">
        <f>K392+K393</f>
        <v>3162.9</v>
      </c>
      <c r="L391" s="136">
        <f>L392+L393</f>
        <v>0</v>
      </c>
      <c r="M391" s="135">
        <f t="shared" si="61"/>
        <v>3162.9</v>
      </c>
      <c r="N391" s="136">
        <f>N392+N393</f>
        <v>0</v>
      </c>
      <c r="O391" s="136">
        <f t="shared" si="70"/>
        <v>3162.9</v>
      </c>
      <c r="P391" s="136">
        <f>P392+P393</f>
        <v>0</v>
      </c>
      <c r="Q391" s="135">
        <f t="shared" si="62"/>
        <v>3162.9</v>
      </c>
      <c r="R391" s="136">
        <f>R392+R393</f>
        <v>0</v>
      </c>
      <c r="S391" s="135">
        <f t="shared" si="63"/>
        <v>3162.9</v>
      </c>
      <c r="T391" s="136">
        <f>T392+T393</f>
        <v>0</v>
      </c>
      <c r="U391" s="135">
        <f t="shared" si="64"/>
        <v>3162.9</v>
      </c>
    </row>
    <row r="392" spans="2:21" s="65" customFormat="1" ht="84" x14ac:dyDescent="0.4">
      <c r="B392" s="66"/>
      <c r="C392" s="7"/>
      <c r="D392" s="54" t="s">
        <v>74</v>
      </c>
      <c r="E392" s="88" t="s">
        <v>336</v>
      </c>
      <c r="F392" s="88">
        <v>100</v>
      </c>
      <c r="G392" s="55"/>
      <c r="H392" s="136">
        <v>2919.9</v>
      </c>
      <c r="I392" s="136"/>
      <c r="J392" s="136">
        <f t="shared" si="69"/>
        <v>2919.9</v>
      </c>
      <c r="K392" s="136">
        <v>2919.9</v>
      </c>
      <c r="L392" s="136"/>
      <c r="M392" s="135">
        <f t="shared" si="61"/>
        <v>2919.9</v>
      </c>
      <c r="N392" s="136"/>
      <c r="O392" s="136">
        <f t="shared" si="70"/>
        <v>2919.9</v>
      </c>
      <c r="P392" s="136"/>
      <c r="Q392" s="135">
        <f t="shared" si="62"/>
        <v>2919.9</v>
      </c>
      <c r="R392" s="136"/>
      <c r="S392" s="135">
        <f t="shared" si="63"/>
        <v>2919.9</v>
      </c>
      <c r="T392" s="136"/>
      <c r="U392" s="135">
        <f t="shared" si="64"/>
        <v>2919.9</v>
      </c>
    </row>
    <row r="393" spans="2:21" s="65" customFormat="1" ht="42" x14ac:dyDescent="0.4">
      <c r="B393" s="66"/>
      <c r="C393" s="7"/>
      <c r="D393" s="54" t="s">
        <v>14</v>
      </c>
      <c r="E393" s="88" t="s">
        <v>336</v>
      </c>
      <c r="F393" s="88">
        <v>200</v>
      </c>
      <c r="G393" s="55"/>
      <c r="H393" s="136">
        <v>243</v>
      </c>
      <c r="I393" s="136"/>
      <c r="J393" s="136">
        <f t="shared" si="69"/>
        <v>243</v>
      </c>
      <c r="K393" s="136">
        <v>243</v>
      </c>
      <c r="L393" s="136"/>
      <c r="M393" s="135">
        <f t="shared" si="61"/>
        <v>243</v>
      </c>
      <c r="N393" s="136"/>
      <c r="O393" s="136">
        <f t="shared" si="70"/>
        <v>243</v>
      </c>
      <c r="P393" s="136"/>
      <c r="Q393" s="135">
        <f t="shared" si="62"/>
        <v>243</v>
      </c>
      <c r="R393" s="136"/>
      <c r="S393" s="135">
        <f t="shared" si="63"/>
        <v>243</v>
      </c>
      <c r="T393" s="136"/>
      <c r="U393" s="135">
        <f t="shared" si="64"/>
        <v>243</v>
      </c>
    </row>
    <row r="394" spans="2:21" ht="33" customHeight="1" x14ac:dyDescent="0.4">
      <c r="B394" s="12"/>
      <c r="C394" s="7"/>
      <c r="D394" s="54" t="s">
        <v>170</v>
      </c>
      <c r="E394" s="88" t="s">
        <v>171</v>
      </c>
      <c r="F394" s="88"/>
      <c r="G394" s="55"/>
      <c r="H394" s="136">
        <f>H395</f>
        <v>61237.200000000004</v>
      </c>
      <c r="I394" s="136">
        <f>I395</f>
        <v>0</v>
      </c>
      <c r="J394" s="136">
        <f t="shared" si="69"/>
        <v>61237.200000000004</v>
      </c>
      <c r="K394" s="136">
        <f>K395</f>
        <v>61466.200000000004</v>
      </c>
      <c r="L394" s="136">
        <f>L395</f>
        <v>0</v>
      </c>
      <c r="M394" s="135">
        <f t="shared" si="61"/>
        <v>61237.200000000004</v>
      </c>
      <c r="N394" s="136">
        <f>N395</f>
        <v>0</v>
      </c>
      <c r="O394" s="136">
        <f t="shared" si="70"/>
        <v>61466.200000000004</v>
      </c>
      <c r="P394" s="136">
        <f>P395</f>
        <v>0</v>
      </c>
      <c r="Q394" s="135">
        <f t="shared" si="62"/>
        <v>61237.200000000004</v>
      </c>
      <c r="R394" s="136">
        <f>R395</f>
        <v>0</v>
      </c>
      <c r="S394" s="135">
        <f t="shared" si="63"/>
        <v>61466.200000000004</v>
      </c>
      <c r="T394" s="136">
        <f>T395</f>
        <v>0</v>
      </c>
      <c r="U394" s="135">
        <f t="shared" si="64"/>
        <v>61466.200000000004</v>
      </c>
    </row>
    <row r="395" spans="2:21" ht="42" x14ac:dyDescent="0.4">
      <c r="B395" s="12"/>
      <c r="C395" s="7"/>
      <c r="D395" s="33" t="s">
        <v>62</v>
      </c>
      <c r="E395" s="88" t="s">
        <v>172</v>
      </c>
      <c r="F395" s="88"/>
      <c r="G395" s="55"/>
      <c r="H395" s="136">
        <f>H396+H397+H398</f>
        <v>61237.200000000004</v>
      </c>
      <c r="I395" s="136">
        <f>I396+I397+I398</f>
        <v>0</v>
      </c>
      <c r="J395" s="136">
        <f t="shared" si="69"/>
        <v>61237.200000000004</v>
      </c>
      <c r="K395" s="136">
        <f>K396+K397+K398</f>
        <v>61466.200000000004</v>
      </c>
      <c r="L395" s="136">
        <f>L396+L397+L398</f>
        <v>0</v>
      </c>
      <c r="M395" s="135">
        <f t="shared" si="61"/>
        <v>61237.200000000004</v>
      </c>
      <c r="N395" s="136">
        <f>N396+N397+N398</f>
        <v>0</v>
      </c>
      <c r="O395" s="136">
        <f t="shared" si="70"/>
        <v>61466.200000000004</v>
      </c>
      <c r="P395" s="136">
        <f>P396+P397+P398</f>
        <v>0</v>
      </c>
      <c r="Q395" s="135">
        <f t="shared" si="62"/>
        <v>61237.200000000004</v>
      </c>
      <c r="R395" s="136">
        <f>R396+R397+R398</f>
        <v>0</v>
      </c>
      <c r="S395" s="135">
        <f t="shared" si="63"/>
        <v>61466.200000000004</v>
      </c>
      <c r="T395" s="136">
        <f>T396+T397+T398</f>
        <v>0</v>
      </c>
      <c r="U395" s="135">
        <f t="shared" si="64"/>
        <v>61466.200000000004</v>
      </c>
    </row>
    <row r="396" spans="2:21" ht="117.75" customHeight="1" x14ac:dyDescent="0.4">
      <c r="B396" s="12"/>
      <c r="C396" s="7"/>
      <c r="D396" s="33" t="s">
        <v>74</v>
      </c>
      <c r="E396" s="88" t="s">
        <v>172</v>
      </c>
      <c r="F396" s="88">
        <v>100</v>
      </c>
      <c r="G396" s="55">
        <v>13</v>
      </c>
      <c r="H396" s="136">
        <v>42364</v>
      </c>
      <c r="I396" s="136"/>
      <c r="J396" s="136">
        <f t="shared" si="69"/>
        <v>42364</v>
      </c>
      <c r="K396" s="136">
        <v>42364</v>
      </c>
      <c r="L396" s="136"/>
      <c r="M396" s="135">
        <f t="shared" si="61"/>
        <v>42364</v>
      </c>
      <c r="N396" s="136"/>
      <c r="O396" s="136">
        <f t="shared" si="70"/>
        <v>42364</v>
      </c>
      <c r="P396" s="136"/>
      <c r="Q396" s="135">
        <f t="shared" si="62"/>
        <v>42364</v>
      </c>
      <c r="R396" s="136"/>
      <c r="S396" s="135">
        <f t="shared" si="63"/>
        <v>42364</v>
      </c>
      <c r="T396" s="136"/>
      <c r="U396" s="135">
        <f t="shared" si="64"/>
        <v>42364</v>
      </c>
    </row>
    <row r="397" spans="2:21" ht="47.25" customHeight="1" x14ac:dyDescent="0.4">
      <c r="B397" s="12"/>
      <c r="C397" s="7"/>
      <c r="D397" s="33" t="s">
        <v>14</v>
      </c>
      <c r="E397" s="88" t="s">
        <v>172</v>
      </c>
      <c r="F397" s="88">
        <v>200</v>
      </c>
      <c r="G397" s="55">
        <v>13</v>
      </c>
      <c r="H397" s="136">
        <v>18283.900000000001</v>
      </c>
      <c r="I397" s="136"/>
      <c r="J397" s="136">
        <f t="shared" si="69"/>
        <v>18283.900000000001</v>
      </c>
      <c r="K397" s="136">
        <v>18512.900000000001</v>
      </c>
      <c r="L397" s="136"/>
      <c r="M397" s="135">
        <f t="shared" si="61"/>
        <v>18283.900000000001</v>
      </c>
      <c r="N397" s="136"/>
      <c r="O397" s="136">
        <f t="shared" si="70"/>
        <v>18512.900000000001</v>
      </c>
      <c r="P397" s="136"/>
      <c r="Q397" s="135">
        <f t="shared" si="62"/>
        <v>18283.900000000001</v>
      </c>
      <c r="R397" s="136"/>
      <c r="S397" s="135">
        <f t="shared" si="63"/>
        <v>18512.900000000001</v>
      </c>
      <c r="T397" s="136"/>
      <c r="U397" s="135">
        <f t="shared" si="64"/>
        <v>18512.900000000001</v>
      </c>
    </row>
    <row r="398" spans="2:21" ht="28.5" customHeight="1" x14ac:dyDescent="0.4">
      <c r="B398" s="12"/>
      <c r="C398" s="7"/>
      <c r="D398" s="33" t="s">
        <v>18</v>
      </c>
      <c r="E398" s="88" t="s">
        <v>172</v>
      </c>
      <c r="F398" s="88">
        <v>800</v>
      </c>
      <c r="G398" s="55">
        <v>13</v>
      </c>
      <c r="H398" s="136">
        <v>589.29999999999995</v>
      </c>
      <c r="I398" s="136"/>
      <c r="J398" s="136">
        <f t="shared" si="69"/>
        <v>589.29999999999995</v>
      </c>
      <c r="K398" s="136">
        <v>589.29999999999995</v>
      </c>
      <c r="L398" s="136"/>
      <c r="M398" s="135">
        <f t="shared" si="61"/>
        <v>589.29999999999995</v>
      </c>
      <c r="N398" s="136"/>
      <c r="O398" s="136">
        <f t="shared" si="70"/>
        <v>589.29999999999995</v>
      </c>
      <c r="P398" s="136"/>
      <c r="Q398" s="135">
        <f t="shared" si="62"/>
        <v>589.29999999999995</v>
      </c>
      <c r="R398" s="136"/>
      <c r="S398" s="135">
        <f t="shared" si="63"/>
        <v>589.29999999999995</v>
      </c>
      <c r="T398" s="136"/>
      <c r="U398" s="135">
        <f t="shared" si="64"/>
        <v>589.29999999999995</v>
      </c>
    </row>
    <row r="399" spans="2:21" ht="21" x14ac:dyDescent="0.4">
      <c r="B399" s="12"/>
      <c r="C399" s="7"/>
      <c r="D399" s="54" t="s">
        <v>173</v>
      </c>
      <c r="E399" s="88" t="s">
        <v>174</v>
      </c>
      <c r="F399" s="88"/>
      <c r="G399" s="55"/>
      <c r="H399" s="136">
        <f t="shared" ref="H399:T400" si="71">H400</f>
        <v>500</v>
      </c>
      <c r="I399" s="136">
        <f t="shared" si="71"/>
        <v>0</v>
      </c>
      <c r="J399" s="136">
        <f t="shared" si="69"/>
        <v>500</v>
      </c>
      <c r="K399" s="136">
        <f t="shared" si="71"/>
        <v>500</v>
      </c>
      <c r="L399" s="136">
        <f t="shared" si="71"/>
        <v>0</v>
      </c>
      <c r="M399" s="135">
        <f t="shared" si="61"/>
        <v>500</v>
      </c>
      <c r="N399" s="136">
        <f t="shared" si="71"/>
        <v>0</v>
      </c>
      <c r="O399" s="136">
        <f t="shared" si="70"/>
        <v>500</v>
      </c>
      <c r="P399" s="136">
        <f t="shared" si="71"/>
        <v>0</v>
      </c>
      <c r="Q399" s="135">
        <f t="shared" si="62"/>
        <v>500</v>
      </c>
      <c r="R399" s="136">
        <f t="shared" si="71"/>
        <v>0</v>
      </c>
      <c r="S399" s="135">
        <f t="shared" si="63"/>
        <v>500</v>
      </c>
      <c r="T399" s="136">
        <f t="shared" si="71"/>
        <v>0</v>
      </c>
      <c r="U399" s="135">
        <f t="shared" si="64"/>
        <v>500</v>
      </c>
    </row>
    <row r="400" spans="2:21" ht="46.5" customHeight="1" x14ac:dyDescent="0.4">
      <c r="B400" s="12"/>
      <c r="C400" s="7"/>
      <c r="D400" s="33" t="s">
        <v>210</v>
      </c>
      <c r="E400" s="88" t="s">
        <v>175</v>
      </c>
      <c r="F400" s="88"/>
      <c r="G400" s="55"/>
      <c r="H400" s="136">
        <f t="shared" si="71"/>
        <v>500</v>
      </c>
      <c r="I400" s="136">
        <f t="shared" si="71"/>
        <v>0</v>
      </c>
      <c r="J400" s="136">
        <f t="shared" si="69"/>
        <v>500</v>
      </c>
      <c r="K400" s="136">
        <f t="shared" si="71"/>
        <v>500</v>
      </c>
      <c r="L400" s="136">
        <f t="shared" si="71"/>
        <v>0</v>
      </c>
      <c r="M400" s="135">
        <f t="shared" si="61"/>
        <v>500</v>
      </c>
      <c r="N400" s="136">
        <f t="shared" si="71"/>
        <v>0</v>
      </c>
      <c r="O400" s="136">
        <f t="shared" si="70"/>
        <v>500</v>
      </c>
      <c r="P400" s="136">
        <f t="shared" si="71"/>
        <v>0</v>
      </c>
      <c r="Q400" s="135">
        <f t="shared" si="62"/>
        <v>500</v>
      </c>
      <c r="R400" s="136">
        <f t="shared" si="71"/>
        <v>0</v>
      </c>
      <c r="S400" s="135">
        <f t="shared" si="63"/>
        <v>500</v>
      </c>
      <c r="T400" s="136">
        <f t="shared" si="71"/>
        <v>0</v>
      </c>
      <c r="U400" s="135">
        <f t="shared" si="64"/>
        <v>500</v>
      </c>
    </row>
    <row r="401" spans="2:21" ht="28.5" customHeight="1" x14ac:dyDescent="0.4">
      <c r="B401" s="12"/>
      <c r="C401" s="7"/>
      <c r="D401" s="33" t="s">
        <v>18</v>
      </c>
      <c r="E401" s="88" t="s">
        <v>175</v>
      </c>
      <c r="F401" s="88">
        <v>800</v>
      </c>
      <c r="G401" s="55">
        <v>11</v>
      </c>
      <c r="H401" s="136">
        <v>500</v>
      </c>
      <c r="I401" s="136"/>
      <c r="J401" s="136">
        <f t="shared" si="69"/>
        <v>500</v>
      </c>
      <c r="K401" s="136">
        <v>500</v>
      </c>
      <c r="L401" s="136"/>
      <c r="M401" s="135">
        <f t="shared" si="61"/>
        <v>500</v>
      </c>
      <c r="N401" s="136"/>
      <c r="O401" s="136">
        <f t="shared" si="70"/>
        <v>500</v>
      </c>
      <c r="P401" s="136"/>
      <c r="Q401" s="135">
        <f t="shared" si="62"/>
        <v>500</v>
      </c>
      <c r="R401" s="136"/>
      <c r="S401" s="135">
        <f t="shared" si="63"/>
        <v>500</v>
      </c>
      <c r="T401" s="136"/>
      <c r="U401" s="135">
        <f t="shared" si="64"/>
        <v>500</v>
      </c>
    </row>
    <row r="402" spans="2:21" ht="58.2" customHeight="1" x14ac:dyDescent="0.4">
      <c r="B402" s="12"/>
      <c r="C402" s="7"/>
      <c r="D402" s="54" t="s">
        <v>176</v>
      </c>
      <c r="E402" s="88" t="s">
        <v>177</v>
      </c>
      <c r="F402" s="88"/>
      <c r="G402" s="55"/>
      <c r="H402" s="136">
        <f>H403+H406+H409+H413</f>
        <v>22112.7</v>
      </c>
      <c r="I402" s="136">
        <f>I403+I406+I409+I413</f>
        <v>0</v>
      </c>
      <c r="J402" s="136">
        <f t="shared" si="69"/>
        <v>22112.7</v>
      </c>
      <c r="K402" s="136">
        <f>K403+K406+K409+K413</f>
        <v>22116.399999999998</v>
      </c>
      <c r="L402" s="136">
        <f>L403+L406+L409+L413</f>
        <v>0</v>
      </c>
      <c r="M402" s="135">
        <f t="shared" si="61"/>
        <v>22112.7</v>
      </c>
      <c r="N402" s="136">
        <f>N403+N406+N409+N413</f>
        <v>0</v>
      </c>
      <c r="O402" s="136">
        <f t="shared" si="70"/>
        <v>22116.399999999998</v>
      </c>
      <c r="P402" s="136">
        <f>P403+P406+P409+P413</f>
        <v>0</v>
      </c>
      <c r="Q402" s="135">
        <f t="shared" si="62"/>
        <v>22112.7</v>
      </c>
      <c r="R402" s="136">
        <f>R403+R406+R409+R413</f>
        <v>0</v>
      </c>
      <c r="S402" s="135">
        <f t="shared" si="63"/>
        <v>22116.399999999998</v>
      </c>
      <c r="T402" s="136">
        <f>T403+T406+T409+T413</f>
        <v>0</v>
      </c>
      <c r="U402" s="135">
        <f t="shared" si="64"/>
        <v>22116.399999999998</v>
      </c>
    </row>
    <row r="403" spans="2:21" ht="74.400000000000006" customHeight="1" x14ac:dyDescent="0.4">
      <c r="B403" s="12"/>
      <c r="C403" s="7"/>
      <c r="D403" s="36" t="s">
        <v>178</v>
      </c>
      <c r="E403" s="90" t="s">
        <v>179</v>
      </c>
      <c r="F403" s="90"/>
      <c r="G403" s="55"/>
      <c r="H403" s="136">
        <f>H404+H405</f>
        <v>10400.9</v>
      </c>
      <c r="I403" s="136">
        <f>I404+I405</f>
        <v>0</v>
      </c>
      <c r="J403" s="136">
        <f t="shared" si="69"/>
        <v>10400.9</v>
      </c>
      <c r="K403" s="136">
        <f>K404+K405</f>
        <v>10404.599999999999</v>
      </c>
      <c r="L403" s="136">
        <f>L404+L405</f>
        <v>0</v>
      </c>
      <c r="M403" s="135">
        <f t="shared" si="61"/>
        <v>10400.9</v>
      </c>
      <c r="N403" s="136">
        <f>N404+N405</f>
        <v>0</v>
      </c>
      <c r="O403" s="136">
        <f t="shared" si="70"/>
        <v>10404.599999999999</v>
      </c>
      <c r="P403" s="136">
        <f>P404+P405</f>
        <v>0</v>
      </c>
      <c r="Q403" s="135">
        <f t="shared" si="62"/>
        <v>10400.9</v>
      </c>
      <c r="R403" s="136">
        <f>R404+R405</f>
        <v>0</v>
      </c>
      <c r="S403" s="135">
        <f t="shared" si="63"/>
        <v>10404.599999999999</v>
      </c>
      <c r="T403" s="136">
        <f>T404+T405</f>
        <v>0</v>
      </c>
      <c r="U403" s="135">
        <f t="shared" si="64"/>
        <v>10404.599999999999</v>
      </c>
    </row>
    <row r="404" spans="2:21" ht="96.6" customHeight="1" x14ac:dyDescent="0.4">
      <c r="B404" s="12"/>
      <c r="C404" s="22"/>
      <c r="D404" s="33" t="s">
        <v>74</v>
      </c>
      <c r="E404" s="88" t="s">
        <v>179</v>
      </c>
      <c r="F404" s="88">
        <v>100</v>
      </c>
      <c r="G404" s="24">
        <v>13</v>
      </c>
      <c r="H404" s="136">
        <v>9481.7999999999993</v>
      </c>
      <c r="I404" s="136"/>
      <c r="J404" s="136">
        <f t="shared" si="69"/>
        <v>9481.7999999999993</v>
      </c>
      <c r="K404" s="136">
        <v>9481.7999999999993</v>
      </c>
      <c r="L404" s="136"/>
      <c r="M404" s="135">
        <f t="shared" si="61"/>
        <v>9481.7999999999993</v>
      </c>
      <c r="N404" s="136"/>
      <c r="O404" s="136">
        <f t="shared" si="70"/>
        <v>9481.7999999999993</v>
      </c>
      <c r="P404" s="136"/>
      <c r="Q404" s="135">
        <f t="shared" si="62"/>
        <v>9481.7999999999993</v>
      </c>
      <c r="R404" s="136"/>
      <c r="S404" s="135">
        <f t="shared" si="63"/>
        <v>9481.7999999999993</v>
      </c>
      <c r="T404" s="136"/>
      <c r="U404" s="135">
        <f t="shared" si="64"/>
        <v>9481.7999999999993</v>
      </c>
    </row>
    <row r="405" spans="2:21" ht="56.25" customHeight="1" x14ac:dyDescent="0.4">
      <c r="B405" s="12"/>
      <c r="C405" s="7"/>
      <c r="D405" s="10" t="s">
        <v>14</v>
      </c>
      <c r="E405" s="57" t="s">
        <v>179</v>
      </c>
      <c r="F405" s="57">
        <v>200</v>
      </c>
      <c r="G405" s="55">
        <v>13</v>
      </c>
      <c r="H405" s="136">
        <v>919.1</v>
      </c>
      <c r="I405" s="136"/>
      <c r="J405" s="136">
        <f t="shared" si="69"/>
        <v>919.1</v>
      </c>
      <c r="K405" s="136">
        <v>922.8</v>
      </c>
      <c r="L405" s="136"/>
      <c r="M405" s="135">
        <f t="shared" si="61"/>
        <v>919.1</v>
      </c>
      <c r="N405" s="136"/>
      <c r="O405" s="136">
        <f t="shared" si="70"/>
        <v>922.8</v>
      </c>
      <c r="P405" s="136"/>
      <c r="Q405" s="135">
        <f t="shared" si="62"/>
        <v>919.1</v>
      </c>
      <c r="R405" s="136"/>
      <c r="S405" s="135">
        <f t="shared" si="63"/>
        <v>922.8</v>
      </c>
      <c r="T405" s="136"/>
      <c r="U405" s="135">
        <f t="shared" si="64"/>
        <v>922.8</v>
      </c>
    </row>
    <row r="406" spans="2:21" ht="52.5" customHeight="1" x14ac:dyDescent="0.4">
      <c r="B406" s="12"/>
      <c r="C406" s="7"/>
      <c r="D406" s="33" t="s">
        <v>224</v>
      </c>
      <c r="E406" s="88" t="s">
        <v>179</v>
      </c>
      <c r="F406" s="88"/>
      <c r="G406" s="55"/>
      <c r="H406" s="136">
        <f>H407+H408</f>
        <v>3434</v>
      </c>
      <c r="I406" s="136">
        <f>I407+I408</f>
        <v>0</v>
      </c>
      <c r="J406" s="136">
        <f t="shared" si="69"/>
        <v>3434</v>
      </c>
      <c r="K406" s="136">
        <f>K407+K408</f>
        <v>3434</v>
      </c>
      <c r="L406" s="136">
        <f>L407+L408</f>
        <v>0</v>
      </c>
      <c r="M406" s="135">
        <f t="shared" si="61"/>
        <v>3434</v>
      </c>
      <c r="N406" s="136">
        <f>N407+N408</f>
        <v>0</v>
      </c>
      <c r="O406" s="136">
        <f t="shared" si="70"/>
        <v>3434</v>
      </c>
      <c r="P406" s="136">
        <f>P407+P408</f>
        <v>0</v>
      </c>
      <c r="Q406" s="135">
        <f t="shared" si="62"/>
        <v>3434</v>
      </c>
      <c r="R406" s="136">
        <f>R407+R408</f>
        <v>0</v>
      </c>
      <c r="S406" s="135">
        <f t="shared" si="63"/>
        <v>3434</v>
      </c>
      <c r="T406" s="136">
        <f>T407+T408</f>
        <v>0</v>
      </c>
      <c r="U406" s="135">
        <f t="shared" si="64"/>
        <v>3434</v>
      </c>
    </row>
    <row r="407" spans="2:21" ht="107.25" customHeight="1" x14ac:dyDescent="0.4">
      <c r="B407" s="12"/>
      <c r="C407" s="7"/>
      <c r="D407" s="33" t="s">
        <v>74</v>
      </c>
      <c r="E407" s="88" t="s">
        <v>179</v>
      </c>
      <c r="F407" s="88">
        <v>100</v>
      </c>
      <c r="G407" s="55">
        <v>13</v>
      </c>
      <c r="H407" s="136">
        <v>3283.2</v>
      </c>
      <c r="I407" s="136"/>
      <c r="J407" s="136">
        <f t="shared" si="69"/>
        <v>3283.2</v>
      </c>
      <c r="K407" s="136">
        <v>3283.2</v>
      </c>
      <c r="L407" s="136"/>
      <c r="M407" s="135">
        <f t="shared" si="61"/>
        <v>3283.2</v>
      </c>
      <c r="N407" s="136"/>
      <c r="O407" s="136">
        <f t="shared" si="70"/>
        <v>3283.2</v>
      </c>
      <c r="P407" s="136"/>
      <c r="Q407" s="135">
        <f t="shared" si="62"/>
        <v>3283.2</v>
      </c>
      <c r="R407" s="136"/>
      <c r="S407" s="135">
        <f t="shared" si="63"/>
        <v>3283.2</v>
      </c>
      <c r="T407" s="136"/>
      <c r="U407" s="135">
        <f t="shared" si="64"/>
        <v>3283.2</v>
      </c>
    </row>
    <row r="408" spans="2:21" ht="42" x14ac:dyDescent="0.4">
      <c r="B408" s="12"/>
      <c r="C408" s="7"/>
      <c r="D408" s="33" t="s">
        <v>14</v>
      </c>
      <c r="E408" s="88" t="s">
        <v>179</v>
      </c>
      <c r="F408" s="88">
        <v>200</v>
      </c>
      <c r="G408" s="55">
        <v>13</v>
      </c>
      <c r="H408" s="136">
        <v>150.80000000000001</v>
      </c>
      <c r="I408" s="136"/>
      <c r="J408" s="136">
        <f t="shared" si="69"/>
        <v>150.80000000000001</v>
      </c>
      <c r="K408" s="136">
        <v>150.80000000000001</v>
      </c>
      <c r="L408" s="136"/>
      <c r="M408" s="135">
        <f t="shared" si="61"/>
        <v>150.80000000000001</v>
      </c>
      <c r="N408" s="136"/>
      <c r="O408" s="136">
        <f t="shared" si="70"/>
        <v>150.80000000000001</v>
      </c>
      <c r="P408" s="136"/>
      <c r="Q408" s="135">
        <f t="shared" si="62"/>
        <v>150.80000000000001</v>
      </c>
      <c r="R408" s="136"/>
      <c r="S408" s="135">
        <f t="shared" si="63"/>
        <v>150.80000000000001</v>
      </c>
      <c r="T408" s="136"/>
      <c r="U408" s="135">
        <f t="shared" si="64"/>
        <v>150.80000000000001</v>
      </c>
    </row>
    <row r="409" spans="2:21" ht="63" x14ac:dyDescent="0.4">
      <c r="B409" s="12"/>
      <c r="C409" s="7"/>
      <c r="D409" s="33" t="s">
        <v>259</v>
      </c>
      <c r="E409" s="88" t="s">
        <v>179</v>
      </c>
      <c r="F409" s="88"/>
      <c r="G409" s="55"/>
      <c r="H409" s="136">
        <f>H410+H411+H412</f>
        <v>7277.8</v>
      </c>
      <c r="I409" s="136">
        <f>I410+I411+I412</f>
        <v>0</v>
      </c>
      <c r="J409" s="136">
        <f t="shared" si="69"/>
        <v>7277.8</v>
      </c>
      <c r="K409" s="136">
        <f>K410+K411+K412</f>
        <v>7277.8</v>
      </c>
      <c r="L409" s="136">
        <f>L410+L411+L412</f>
        <v>0</v>
      </c>
      <c r="M409" s="135">
        <f t="shared" si="61"/>
        <v>7277.8</v>
      </c>
      <c r="N409" s="136">
        <f>N410+N411+N412</f>
        <v>0</v>
      </c>
      <c r="O409" s="136">
        <f t="shared" si="70"/>
        <v>7277.8</v>
      </c>
      <c r="P409" s="136">
        <f>P410+P411+P412</f>
        <v>0</v>
      </c>
      <c r="Q409" s="135">
        <f t="shared" si="62"/>
        <v>7277.8</v>
      </c>
      <c r="R409" s="136">
        <f>R410+R411+R412</f>
        <v>0</v>
      </c>
      <c r="S409" s="135">
        <f t="shared" si="63"/>
        <v>7277.8</v>
      </c>
      <c r="T409" s="136">
        <f>T410+T411+T412</f>
        <v>0</v>
      </c>
      <c r="U409" s="135">
        <f t="shared" si="64"/>
        <v>7277.8</v>
      </c>
    </row>
    <row r="410" spans="2:21" ht="116.25" customHeight="1" x14ac:dyDescent="0.4">
      <c r="B410" s="12"/>
      <c r="C410" s="7"/>
      <c r="D410" s="33" t="s">
        <v>74</v>
      </c>
      <c r="E410" s="88" t="s">
        <v>179</v>
      </c>
      <c r="F410" s="88">
        <v>100</v>
      </c>
      <c r="G410" s="55">
        <v>12</v>
      </c>
      <c r="H410" s="136">
        <v>6798.4</v>
      </c>
      <c r="I410" s="136"/>
      <c r="J410" s="136">
        <f t="shared" si="69"/>
        <v>6798.4</v>
      </c>
      <c r="K410" s="136">
        <v>6798.4</v>
      </c>
      <c r="L410" s="136"/>
      <c r="M410" s="135">
        <f t="shared" si="61"/>
        <v>6798.4</v>
      </c>
      <c r="N410" s="136"/>
      <c r="O410" s="136">
        <f t="shared" si="70"/>
        <v>6798.4</v>
      </c>
      <c r="P410" s="136"/>
      <c r="Q410" s="135">
        <f t="shared" si="62"/>
        <v>6798.4</v>
      </c>
      <c r="R410" s="136"/>
      <c r="S410" s="135">
        <f t="shared" si="63"/>
        <v>6798.4</v>
      </c>
      <c r="T410" s="136"/>
      <c r="U410" s="135">
        <f t="shared" si="64"/>
        <v>6798.4</v>
      </c>
    </row>
    <row r="411" spans="2:21" ht="42" x14ac:dyDescent="0.4">
      <c r="B411" s="12"/>
      <c r="C411" s="7"/>
      <c r="D411" s="33" t="s">
        <v>14</v>
      </c>
      <c r="E411" s="88" t="s">
        <v>179</v>
      </c>
      <c r="F411" s="88">
        <v>200</v>
      </c>
      <c r="G411" s="55">
        <v>12</v>
      </c>
      <c r="H411" s="136">
        <v>388.6</v>
      </c>
      <c r="I411" s="136"/>
      <c r="J411" s="136">
        <f t="shared" si="69"/>
        <v>388.6</v>
      </c>
      <c r="K411" s="136">
        <v>388.6</v>
      </c>
      <c r="L411" s="136"/>
      <c r="M411" s="135">
        <f t="shared" si="61"/>
        <v>388.6</v>
      </c>
      <c r="N411" s="136"/>
      <c r="O411" s="136">
        <f t="shared" si="70"/>
        <v>388.6</v>
      </c>
      <c r="P411" s="136"/>
      <c r="Q411" s="135">
        <f t="shared" si="62"/>
        <v>388.6</v>
      </c>
      <c r="R411" s="136"/>
      <c r="S411" s="135">
        <f t="shared" si="63"/>
        <v>388.6</v>
      </c>
      <c r="T411" s="136"/>
      <c r="U411" s="135">
        <f t="shared" si="64"/>
        <v>388.6</v>
      </c>
    </row>
    <row r="412" spans="2:21" ht="21" x14ac:dyDescent="0.4">
      <c r="B412" s="12"/>
      <c r="C412" s="7"/>
      <c r="D412" s="33" t="s">
        <v>18</v>
      </c>
      <c r="E412" s="88" t="s">
        <v>179</v>
      </c>
      <c r="F412" s="88">
        <v>800</v>
      </c>
      <c r="G412" s="55">
        <v>12</v>
      </c>
      <c r="H412" s="136">
        <v>90.8</v>
      </c>
      <c r="I412" s="136"/>
      <c r="J412" s="136">
        <f t="shared" si="69"/>
        <v>90.8</v>
      </c>
      <c r="K412" s="136">
        <v>90.8</v>
      </c>
      <c r="L412" s="136"/>
      <c r="M412" s="135">
        <f t="shared" si="61"/>
        <v>90.8</v>
      </c>
      <c r="N412" s="136"/>
      <c r="O412" s="136">
        <f t="shared" si="70"/>
        <v>90.8</v>
      </c>
      <c r="P412" s="136"/>
      <c r="Q412" s="135">
        <f t="shared" si="62"/>
        <v>90.8</v>
      </c>
      <c r="R412" s="136"/>
      <c r="S412" s="135">
        <f t="shared" si="63"/>
        <v>90.8</v>
      </c>
      <c r="T412" s="136"/>
      <c r="U412" s="135">
        <f t="shared" si="64"/>
        <v>90.8</v>
      </c>
    </row>
    <row r="413" spans="2:21" ht="91.5" customHeight="1" x14ac:dyDescent="0.4">
      <c r="B413" s="12"/>
      <c r="C413" s="7"/>
      <c r="D413" s="33" t="s">
        <v>180</v>
      </c>
      <c r="E413" s="88" t="s">
        <v>181</v>
      </c>
      <c r="F413" s="88"/>
      <c r="G413" s="55"/>
      <c r="H413" s="136">
        <f>H414</f>
        <v>1000</v>
      </c>
      <c r="I413" s="136">
        <f>I414</f>
        <v>0</v>
      </c>
      <c r="J413" s="136">
        <f t="shared" si="69"/>
        <v>1000</v>
      </c>
      <c r="K413" s="136">
        <f>K414</f>
        <v>1000</v>
      </c>
      <c r="L413" s="136">
        <f>L414</f>
        <v>0</v>
      </c>
      <c r="M413" s="135">
        <f t="shared" ref="M413:M450" si="72">L413+J413</f>
        <v>1000</v>
      </c>
      <c r="N413" s="136">
        <f>N414</f>
        <v>0</v>
      </c>
      <c r="O413" s="136">
        <f t="shared" si="70"/>
        <v>1000</v>
      </c>
      <c r="P413" s="136">
        <f>P414</f>
        <v>0</v>
      </c>
      <c r="Q413" s="135">
        <f t="shared" ref="Q413:Q450" si="73">P413+M413</f>
        <v>1000</v>
      </c>
      <c r="R413" s="136">
        <f>R414</f>
        <v>0</v>
      </c>
      <c r="S413" s="135">
        <f t="shared" ref="S413:S450" si="74">R413+O413</f>
        <v>1000</v>
      </c>
      <c r="T413" s="136">
        <f>T414</f>
        <v>0</v>
      </c>
      <c r="U413" s="135">
        <f t="shared" ref="U413:U450" si="75">T413+S413</f>
        <v>1000</v>
      </c>
    </row>
    <row r="414" spans="2:21" ht="42" x14ac:dyDescent="0.4">
      <c r="B414" s="12"/>
      <c r="C414" s="7"/>
      <c r="D414" s="33" t="s">
        <v>20</v>
      </c>
      <c r="E414" s="88" t="s">
        <v>181</v>
      </c>
      <c r="F414" s="88">
        <v>600</v>
      </c>
      <c r="G414" s="55">
        <v>3</v>
      </c>
      <c r="H414" s="136">
        <v>1000</v>
      </c>
      <c r="I414" s="136"/>
      <c r="J414" s="136">
        <f t="shared" si="69"/>
        <v>1000</v>
      </c>
      <c r="K414" s="136">
        <v>1000</v>
      </c>
      <c r="L414" s="136"/>
      <c r="M414" s="135">
        <f t="shared" si="72"/>
        <v>1000</v>
      </c>
      <c r="N414" s="136"/>
      <c r="O414" s="136">
        <f t="shared" si="70"/>
        <v>1000</v>
      </c>
      <c r="P414" s="136"/>
      <c r="Q414" s="135">
        <f t="shared" si="73"/>
        <v>1000</v>
      </c>
      <c r="R414" s="136"/>
      <c r="S414" s="135">
        <f t="shared" si="74"/>
        <v>1000</v>
      </c>
      <c r="T414" s="136"/>
      <c r="U414" s="135">
        <f t="shared" si="75"/>
        <v>1000</v>
      </c>
    </row>
    <row r="415" spans="2:21" ht="21" x14ac:dyDescent="0.4">
      <c r="B415" s="12"/>
      <c r="C415" s="7"/>
      <c r="D415" s="54" t="s">
        <v>182</v>
      </c>
      <c r="E415" s="88" t="s">
        <v>183</v>
      </c>
      <c r="F415" s="88"/>
      <c r="G415" s="55"/>
      <c r="H415" s="136">
        <f t="shared" ref="H415:T416" si="76">H416</f>
        <v>4339.3999999999996</v>
      </c>
      <c r="I415" s="136">
        <f t="shared" si="76"/>
        <v>0</v>
      </c>
      <c r="J415" s="136">
        <f t="shared" si="69"/>
        <v>4339.3999999999996</v>
      </c>
      <c r="K415" s="136">
        <f t="shared" si="76"/>
        <v>4339.3999999999996</v>
      </c>
      <c r="L415" s="136">
        <f t="shared" si="76"/>
        <v>0</v>
      </c>
      <c r="M415" s="135">
        <f t="shared" si="72"/>
        <v>4339.3999999999996</v>
      </c>
      <c r="N415" s="136">
        <f t="shared" si="76"/>
        <v>0</v>
      </c>
      <c r="O415" s="136">
        <f t="shared" si="70"/>
        <v>4339.3999999999996</v>
      </c>
      <c r="P415" s="136">
        <f t="shared" si="76"/>
        <v>0</v>
      </c>
      <c r="Q415" s="135">
        <f t="shared" si="73"/>
        <v>4339.3999999999996</v>
      </c>
      <c r="R415" s="136">
        <f t="shared" si="76"/>
        <v>0</v>
      </c>
      <c r="S415" s="135">
        <f t="shared" si="74"/>
        <v>4339.3999999999996</v>
      </c>
      <c r="T415" s="136">
        <f t="shared" si="76"/>
        <v>0</v>
      </c>
      <c r="U415" s="135">
        <f t="shared" si="75"/>
        <v>4339.3999999999996</v>
      </c>
    </row>
    <row r="416" spans="2:21" ht="42" x14ac:dyDescent="0.4">
      <c r="B416" s="12"/>
      <c r="C416" s="7"/>
      <c r="D416" s="33" t="s">
        <v>225</v>
      </c>
      <c r="E416" s="88" t="s">
        <v>184</v>
      </c>
      <c r="F416" s="88"/>
      <c r="G416" s="55"/>
      <c r="H416" s="136">
        <f t="shared" si="76"/>
        <v>4339.3999999999996</v>
      </c>
      <c r="I416" s="136">
        <f t="shared" si="76"/>
        <v>0</v>
      </c>
      <c r="J416" s="136">
        <f t="shared" si="69"/>
        <v>4339.3999999999996</v>
      </c>
      <c r="K416" s="136">
        <f t="shared" si="76"/>
        <v>4339.3999999999996</v>
      </c>
      <c r="L416" s="136">
        <f t="shared" si="76"/>
        <v>0</v>
      </c>
      <c r="M416" s="135">
        <f t="shared" si="72"/>
        <v>4339.3999999999996</v>
      </c>
      <c r="N416" s="136">
        <f t="shared" si="76"/>
        <v>0</v>
      </c>
      <c r="O416" s="136">
        <f t="shared" si="70"/>
        <v>4339.3999999999996</v>
      </c>
      <c r="P416" s="136">
        <f t="shared" si="76"/>
        <v>0</v>
      </c>
      <c r="Q416" s="135">
        <f t="shared" si="73"/>
        <v>4339.3999999999996</v>
      </c>
      <c r="R416" s="136">
        <f t="shared" si="76"/>
        <v>0</v>
      </c>
      <c r="S416" s="135">
        <f t="shared" si="74"/>
        <v>4339.3999999999996</v>
      </c>
      <c r="T416" s="136">
        <f t="shared" si="76"/>
        <v>0</v>
      </c>
      <c r="U416" s="135">
        <f t="shared" si="75"/>
        <v>4339.3999999999996</v>
      </c>
    </row>
    <row r="417" spans="2:21" ht="42" x14ac:dyDescent="0.4">
      <c r="B417" s="12"/>
      <c r="C417" s="7"/>
      <c r="D417" s="33" t="s">
        <v>9</v>
      </c>
      <c r="E417" s="88" t="s">
        <v>184</v>
      </c>
      <c r="F417" s="88">
        <v>600</v>
      </c>
      <c r="G417" s="55">
        <v>9</v>
      </c>
      <c r="H417" s="136">
        <v>4339.3999999999996</v>
      </c>
      <c r="I417" s="136"/>
      <c r="J417" s="136">
        <f t="shared" si="69"/>
        <v>4339.3999999999996</v>
      </c>
      <c r="K417" s="136">
        <v>4339.3999999999996</v>
      </c>
      <c r="L417" s="136"/>
      <c r="M417" s="135">
        <f t="shared" si="72"/>
        <v>4339.3999999999996</v>
      </c>
      <c r="N417" s="136"/>
      <c r="O417" s="136">
        <f t="shared" si="70"/>
        <v>4339.3999999999996</v>
      </c>
      <c r="P417" s="136"/>
      <c r="Q417" s="135">
        <f t="shared" si="73"/>
        <v>4339.3999999999996</v>
      </c>
      <c r="R417" s="136"/>
      <c r="S417" s="135">
        <f t="shared" si="74"/>
        <v>4339.3999999999996</v>
      </c>
      <c r="T417" s="136"/>
      <c r="U417" s="135">
        <f t="shared" si="75"/>
        <v>4339.3999999999996</v>
      </c>
    </row>
    <row r="418" spans="2:21" ht="61.2" x14ac:dyDescent="0.4">
      <c r="B418" s="12"/>
      <c r="C418" s="76">
        <v>22</v>
      </c>
      <c r="D418" s="9" t="s">
        <v>185</v>
      </c>
      <c r="E418" s="56" t="s">
        <v>186</v>
      </c>
      <c r="F418" s="56"/>
      <c r="G418" s="15"/>
      <c r="H418" s="135">
        <f t="shared" ref="H418:T418" si="77">H419</f>
        <v>18656</v>
      </c>
      <c r="I418" s="135">
        <f t="shared" si="77"/>
        <v>0</v>
      </c>
      <c r="J418" s="135">
        <f t="shared" si="69"/>
        <v>18656</v>
      </c>
      <c r="K418" s="135">
        <f t="shared" si="77"/>
        <v>18822</v>
      </c>
      <c r="L418" s="135">
        <f t="shared" si="77"/>
        <v>0</v>
      </c>
      <c r="M418" s="135">
        <f t="shared" si="72"/>
        <v>18656</v>
      </c>
      <c r="N418" s="135">
        <f t="shared" si="77"/>
        <v>0</v>
      </c>
      <c r="O418" s="135">
        <f t="shared" si="70"/>
        <v>18822</v>
      </c>
      <c r="P418" s="135">
        <f t="shared" si="77"/>
        <v>0</v>
      </c>
      <c r="Q418" s="135">
        <f t="shared" si="73"/>
        <v>18656</v>
      </c>
      <c r="R418" s="135">
        <f t="shared" si="77"/>
        <v>0</v>
      </c>
      <c r="S418" s="135">
        <f t="shared" si="74"/>
        <v>18822</v>
      </c>
      <c r="T418" s="135">
        <f t="shared" si="77"/>
        <v>0</v>
      </c>
      <c r="U418" s="135">
        <f t="shared" si="75"/>
        <v>18822</v>
      </c>
    </row>
    <row r="419" spans="2:21" ht="21" x14ac:dyDescent="0.4">
      <c r="B419" s="12"/>
      <c r="C419" s="7"/>
      <c r="D419" s="33" t="s">
        <v>187</v>
      </c>
      <c r="E419" s="88" t="s">
        <v>188</v>
      </c>
      <c r="F419" s="88"/>
      <c r="G419" s="55"/>
      <c r="H419" s="136">
        <f>H420+H423</f>
        <v>18656</v>
      </c>
      <c r="I419" s="136">
        <f>I420+I423</f>
        <v>0</v>
      </c>
      <c r="J419" s="136">
        <f t="shared" si="69"/>
        <v>18656</v>
      </c>
      <c r="K419" s="136">
        <f>K420+K423</f>
        <v>18822</v>
      </c>
      <c r="L419" s="136">
        <f>L420+L423</f>
        <v>0</v>
      </c>
      <c r="M419" s="135">
        <f t="shared" si="72"/>
        <v>18656</v>
      </c>
      <c r="N419" s="136">
        <f>N420+N423</f>
        <v>0</v>
      </c>
      <c r="O419" s="136">
        <f t="shared" si="70"/>
        <v>18822</v>
      </c>
      <c r="P419" s="136">
        <f>P420+P423</f>
        <v>0</v>
      </c>
      <c r="Q419" s="135">
        <f t="shared" si="73"/>
        <v>18656</v>
      </c>
      <c r="R419" s="136">
        <f>R420+R423</f>
        <v>0</v>
      </c>
      <c r="S419" s="135">
        <f t="shared" si="74"/>
        <v>18822</v>
      </c>
      <c r="T419" s="136">
        <f>T420+T423</f>
        <v>0</v>
      </c>
      <c r="U419" s="135">
        <f t="shared" si="75"/>
        <v>18822</v>
      </c>
    </row>
    <row r="420" spans="2:21" ht="21" x14ac:dyDescent="0.4">
      <c r="B420" s="12"/>
      <c r="C420" s="7"/>
      <c r="D420" s="33" t="s">
        <v>189</v>
      </c>
      <c r="E420" s="88" t="s">
        <v>190</v>
      </c>
      <c r="F420" s="88"/>
      <c r="G420" s="55"/>
      <c r="H420" s="136">
        <f>H421+H422</f>
        <v>17035</v>
      </c>
      <c r="I420" s="136">
        <f>I421+I422</f>
        <v>0</v>
      </c>
      <c r="J420" s="136">
        <f t="shared" si="69"/>
        <v>17035</v>
      </c>
      <c r="K420" s="136">
        <f>K421+K422</f>
        <v>17054</v>
      </c>
      <c r="L420" s="136">
        <f>L421+L422</f>
        <v>0</v>
      </c>
      <c r="M420" s="135">
        <f t="shared" si="72"/>
        <v>17035</v>
      </c>
      <c r="N420" s="136">
        <f>N421+N422</f>
        <v>0</v>
      </c>
      <c r="O420" s="136">
        <f t="shared" si="70"/>
        <v>17054</v>
      </c>
      <c r="P420" s="136">
        <f>P421+P422</f>
        <v>0</v>
      </c>
      <c r="Q420" s="135">
        <f t="shared" si="73"/>
        <v>17035</v>
      </c>
      <c r="R420" s="136">
        <f>R421+R422</f>
        <v>0</v>
      </c>
      <c r="S420" s="135">
        <f t="shared" si="74"/>
        <v>17054</v>
      </c>
      <c r="T420" s="136">
        <f>T421+T422</f>
        <v>0</v>
      </c>
      <c r="U420" s="135">
        <f t="shared" si="75"/>
        <v>17054</v>
      </c>
    </row>
    <row r="421" spans="2:21" ht="117" customHeight="1" x14ac:dyDescent="0.4">
      <c r="B421" s="12"/>
      <c r="C421" s="7"/>
      <c r="D421" s="33" t="s">
        <v>74</v>
      </c>
      <c r="E421" s="88" t="s">
        <v>190</v>
      </c>
      <c r="F421" s="88">
        <v>100</v>
      </c>
      <c r="G421" s="55">
        <v>6</v>
      </c>
      <c r="H421" s="136">
        <v>15746</v>
      </c>
      <c r="I421" s="136"/>
      <c r="J421" s="136">
        <f t="shared" si="69"/>
        <v>15746</v>
      </c>
      <c r="K421" s="136">
        <v>15749</v>
      </c>
      <c r="L421" s="136"/>
      <c r="M421" s="135">
        <f t="shared" si="72"/>
        <v>15746</v>
      </c>
      <c r="N421" s="136"/>
      <c r="O421" s="136">
        <f t="shared" si="70"/>
        <v>15749</v>
      </c>
      <c r="P421" s="136"/>
      <c r="Q421" s="135">
        <f t="shared" si="73"/>
        <v>15746</v>
      </c>
      <c r="R421" s="136"/>
      <c r="S421" s="135">
        <f t="shared" si="74"/>
        <v>15749</v>
      </c>
      <c r="T421" s="136"/>
      <c r="U421" s="135">
        <f t="shared" si="75"/>
        <v>15749</v>
      </c>
    </row>
    <row r="422" spans="2:21" ht="42" x14ac:dyDescent="0.4">
      <c r="B422" s="12"/>
      <c r="C422" s="7"/>
      <c r="D422" s="33" t="s">
        <v>14</v>
      </c>
      <c r="E422" s="88" t="s">
        <v>190</v>
      </c>
      <c r="F422" s="88">
        <v>200</v>
      </c>
      <c r="G422" s="55">
        <v>6</v>
      </c>
      <c r="H422" s="136">
        <v>1289</v>
      </c>
      <c r="I422" s="136"/>
      <c r="J422" s="136">
        <f t="shared" si="69"/>
        <v>1289</v>
      </c>
      <c r="K422" s="136">
        <v>1305</v>
      </c>
      <c r="L422" s="136"/>
      <c r="M422" s="135">
        <f t="shared" si="72"/>
        <v>1289</v>
      </c>
      <c r="N422" s="136"/>
      <c r="O422" s="136">
        <f t="shared" si="70"/>
        <v>1305</v>
      </c>
      <c r="P422" s="136"/>
      <c r="Q422" s="135">
        <f t="shared" si="73"/>
        <v>1289</v>
      </c>
      <c r="R422" s="136"/>
      <c r="S422" s="135">
        <f t="shared" si="74"/>
        <v>1305</v>
      </c>
      <c r="T422" s="136"/>
      <c r="U422" s="135">
        <f t="shared" si="75"/>
        <v>1305</v>
      </c>
    </row>
    <row r="423" spans="2:21" s="65" customFormat="1" ht="21" x14ac:dyDescent="0.4">
      <c r="B423" s="66"/>
      <c r="C423" s="7"/>
      <c r="D423" s="49" t="s">
        <v>44</v>
      </c>
      <c r="E423" s="50" t="s">
        <v>409</v>
      </c>
      <c r="F423" s="50"/>
      <c r="G423" s="55"/>
      <c r="H423" s="136">
        <f t="shared" ref="H423:T426" si="78">H424</f>
        <v>1621</v>
      </c>
      <c r="I423" s="136">
        <f t="shared" si="78"/>
        <v>0</v>
      </c>
      <c r="J423" s="136">
        <f t="shared" si="69"/>
        <v>1621</v>
      </c>
      <c r="K423" s="136">
        <f t="shared" si="78"/>
        <v>1768</v>
      </c>
      <c r="L423" s="136">
        <f t="shared" si="78"/>
        <v>0</v>
      </c>
      <c r="M423" s="135">
        <f t="shared" si="72"/>
        <v>1621</v>
      </c>
      <c r="N423" s="136">
        <f t="shared" si="78"/>
        <v>0</v>
      </c>
      <c r="O423" s="136">
        <f t="shared" si="70"/>
        <v>1768</v>
      </c>
      <c r="P423" s="136">
        <f t="shared" si="78"/>
        <v>0</v>
      </c>
      <c r="Q423" s="135">
        <f t="shared" si="73"/>
        <v>1621</v>
      </c>
      <c r="R423" s="136">
        <f t="shared" si="78"/>
        <v>0</v>
      </c>
      <c r="S423" s="135">
        <f t="shared" si="74"/>
        <v>1768</v>
      </c>
      <c r="T423" s="136">
        <f t="shared" si="78"/>
        <v>0</v>
      </c>
      <c r="U423" s="135">
        <f t="shared" si="75"/>
        <v>1768</v>
      </c>
    </row>
    <row r="424" spans="2:21" s="65" customFormat="1" ht="38.4" x14ac:dyDescent="0.4">
      <c r="B424" s="66"/>
      <c r="C424" s="7"/>
      <c r="D424" s="61" t="s">
        <v>14</v>
      </c>
      <c r="E424" s="50" t="s">
        <v>409</v>
      </c>
      <c r="F424" s="50" t="s">
        <v>285</v>
      </c>
      <c r="G424" s="55"/>
      <c r="H424" s="136">
        <v>1621</v>
      </c>
      <c r="I424" s="136"/>
      <c r="J424" s="136">
        <f t="shared" si="69"/>
        <v>1621</v>
      </c>
      <c r="K424" s="136">
        <v>1768</v>
      </c>
      <c r="L424" s="136"/>
      <c r="M424" s="135">
        <f t="shared" si="72"/>
        <v>1621</v>
      </c>
      <c r="N424" s="136"/>
      <c r="O424" s="136">
        <f t="shared" si="70"/>
        <v>1768</v>
      </c>
      <c r="P424" s="136"/>
      <c r="Q424" s="135">
        <f t="shared" si="73"/>
        <v>1621</v>
      </c>
      <c r="R424" s="136"/>
      <c r="S424" s="135">
        <f t="shared" si="74"/>
        <v>1768</v>
      </c>
      <c r="T424" s="136"/>
      <c r="U424" s="135">
        <f t="shared" si="75"/>
        <v>1768</v>
      </c>
    </row>
    <row r="425" spans="2:21" ht="28.5" customHeight="1" x14ac:dyDescent="0.4">
      <c r="B425" s="12"/>
      <c r="C425" s="76">
        <v>23</v>
      </c>
      <c r="D425" s="9" t="s">
        <v>191</v>
      </c>
      <c r="E425" s="56" t="s">
        <v>192</v>
      </c>
      <c r="F425" s="56"/>
      <c r="G425" s="9"/>
      <c r="H425" s="135">
        <f t="shared" si="78"/>
        <v>10000</v>
      </c>
      <c r="I425" s="135">
        <f t="shared" si="78"/>
        <v>0</v>
      </c>
      <c r="J425" s="135">
        <f t="shared" si="69"/>
        <v>10000</v>
      </c>
      <c r="K425" s="135">
        <f t="shared" si="78"/>
        <v>10548.5</v>
      </c>
      <c r="L425" s="135">
        <f t="shared" si="78"/>
        <v>0</v>
      </c>
      <c r="M425" s="135">
        <f t="shared" si="72"/>
        <v>10000</v>
      </c>
      <c r="N425" s="135">
        <f t="shared" si="78"/>
        <v>0</v>
      </c>
      <c r="O425" s="135">
        <f t="shared" si="70"/>
        <v>10548.5</v>
      </c>
      <c r="P425" s="135">
        <f t="shared" si="78"/>
        <v>0</v>
      </c>
      <c r="Q425" s="135">
        <f t="shared" si="73"/>
        <v>10000</v>
      </c>
      <c r="R425" s="135">
        <f t="shared" si="78"/>
        <v>0</v>
      </c>
      <c r="S425" s="135">
        <f t="shared" si="74"/>
        <v>10548.5</v>
      </c>
      <c r="T425" s="135">
        <f t="shared" si="78"/>
        <v>0</v>
      </c>
      <c r="U425" s="135">
        <f t="shared" si="75"/>
        <v>10548.5</v>
      </c>
    </row>
    <row r="426" spans="2:21" ht="30" customHeight="1" x14ac:dyDescent="0.4">
      <c r="B426" s="12"/>
      <c r="C426" s="7"/>
      <c r="D426" s="33" t="s">
        <v>214</v>
      </c>
      <c r="E426" s="88" t="s">
        <v>215</v>
      </c>
      <c r="F426" s="88"/>
      <c r="G426" s="54"/>
      <c r="H426" s="136">
        <f t="shared" si="78"/>
        <v>10000</v>
      </c>
      <c r="I426" s="136">
        <f t="shared" si="78"/>
        <v>0</v>
      </c>
      <c r="J426" s="136">
        <f t="shared" si="69"/>
        <v>10000</v>
      </c>
      <c r="K426" s="136">
        <f t="shared" si="78"/>
        <v>10548.5</v>
      </c>
      <c r="L426" s="136">
        <f t="shared" si="78"/>
        <v>0</v>
      </c>
      <c r="M426" s="135">
        <f t="shared" si="72"/>
        <v>10000</v>
      </c>
      <c r="N426" s="136">
        <f t="shared" si="78"/>
        <v>0</v>
      </c>
      <c r="O426" s="136">
        <f t="shared" si="70"/>
        <v>10548.5</v>
      </c>
      <c r="P426" s="136">
        <f t="shared" si="78"/>
        <v>0</v>
      </c>
      <c r="Q426" s="135">
        <f t="shared" si="73"/>
        <v>10000</v>
      </c>
      <c r="R426" s="136">
        <f t="shared" si="78"/>
        <v>0</v>
      </c>
      <c r="S426" s="135">
        <f t="shared" si="74"/>
        <v>10548.5</v>
      </c>
      <c r="T426" s="136">
        <f t="shared" si="78"/>
        <v>0</v>
      </c>
      <c r="U426" s="135">
        <f t="shared" si="75"/>
        <v>10548.5</v>
      </c>
    </row>
    <row r="427" spans="2:21" ht="21" x14ac:dyDescent="0.4">
      <c r="B427" s="12"/>
      <c r="C427" s="7"/>
      <c r="D427" s="33" t="s">
        <v>216</v>
      </c>
      <c r="E427" s="88" t="s">
        <v>215</v>
      </c>
      <c r="F427" s="88">
        <v>700</v>
      </c>
      <c r="G427" s="54"/>
      <c r="H427" s="136">
        <v>10000</v>
      </c>
      <c r="I427" s="136"/>
      <c r="J427" s="136">
        <f t="shared" si="69"/>
        <v>10000</v>
      </c>
      <c r="K427" s="136">
        <v>10548.5</v>
      </c>
      <c r="L427" s="136"/>
      <c r="M427" s="135">
        <f t="shared" si="72"/>
        <v>10000</v>
      </c>
      <c r="N427" s="136"/>
      <c r="O427" s="136">
        <f t="shared" si="70"/>
        <v>10548.5</v>
      </c>
      <c r="P427" s="136"/>
      <c r="Q427" s="135">
        <f t="shared" si="73"/>
        <v>10000</v>
      </c>
      <c r="R427" s="136"/>
      <c r="S427" s="135">
        <f t="shared" si="74"/>
        <v>10548.5</v>
      </c>
      <c r="T427" s="136"/>
      <c r="U427" s="135">
        <f t="shared" si="75"/>
        <v>10548.5</v>
      </c>
    </row>
    <row r="428" spans="2:21" ht="40.799999999999997" x14ac:dyDescent="0.4">
      <c r="B428" s="12"/>
      <c r="C428" s="76">
        <v>24</v>
      </c>
      <c r="D428" s="9" t="s">
        <v>265</v>
      </c>
      <c r="E428" s="56" t="s">
        <v>193</v>
      </c>
      <c r="F428" s="56"/>
      <c r="G428" s="15"/>
      <c r="H428" s="135">
        <f>H429+H432</f>
        <v>5751.4</v>
      </c>
      <c r="I428" s="135">
        <f>I429+I432</f>
        <v>0</v>
      </c>
      <c r="J428" s="135">
        <f t="shared" si="69"/>
        <v>5751.4</v>
      </c>
      <c r="K428" s="135">
        <f>K429+K432</f>
        <v>5751.4</v>
      </c>
      <c r="L428" s="135">
        <f>L429+L432</f>
        <v>0</v>
      </c>
      <c r="M428" s="135">
        <f t="shared" si="72"/>
        <v>5751.4</v>
      </c>
      <c r="N428" s="135">
        <f>N429+N432</f>
        <v>0</v>
      </c>
      <c r="O428" s="135">
        <f t="shared" si="70"/>
        <v>5751.4</v>
      </c>
      <c r="P428" s="135">
        <f>P429+P432</f>
        <v>0</v>
      </c>
      <c r="Q428" s="135">
        <f t="shared" si="73"/>
        <v>5751.4</v>
      </c>
      <c r="R428" s="135">
        <f>R429+R432</f>
        <v>0</v>
      </c>
      <c r="S428" s="135">
        <f t="shared" si="74"/>
        <v>5751.4</v>
      </c>
      <c r="T428" s="135">
        <f>T429+T432</f>
        <v>0</v>
      </c>
      <c r="U428" s="135">
        <f t="shared" si="75"/>
        <v>5751.4</v>
      </c>
    </row>
    <row r="429" spans="2:21" ht="21" x14ac:dyDescent="0.4">
      <c r="B429" s="12"/>
      <c r="C429" s="7"/>
      <c r="D429" s="54" t="s">
        <v>194</v>
      </c>
      <c r="E429" s="88" t="s">
        <v>195</v>
      </c>
      <c r="F429" s="88"/>
      <c r="G429" s="55"/>
      <c r="H429" s="136">
        <f t="shared" ref="H429:T430" si="79">H430</f>
        <v>1753.2</v>
      </c>
      <c r="I429" s="136">
        <f t="shared" si="79"/>
        <v>0</v>
      </c>
      <c r="J429" s="136">
        <f t="shared" si="69"/>
        <v>1753.2</v>
      </c>
      <c r="K429" s="136">
        <f t="shared" si="79"/>
        <v>1753.2</v>
      </c>
      <c r="L429" s="136">
        <f t="shared" si="79"/>
        <v>0</v>
      </c>
      <c r="M429" s="135">
        <f t="shared" si="72"/>
        <v>1753.2</v>
      </c>
      <c r="N429" s="136">
        <f t="shared" si="79"/>
        <v>0</v>
      </c>
      <c r="O429" s="136">
        <f t="shared" si="70"/>
        <v>1753.2</v>
      </c>
      <c r="P429" s="136">
        <f t="shared" si="79"/>
        <v>0</v>
      </c>
      <c r="Q429" s="135">
        <f t="shared" si="73"/>
        <v>1753.2</v>
      </c>
      <c r="R429" s="136">
        <f t="shared" si="79"/>
        <v>0</v>
      </c>
      <c r="S429" s="135">
        <f t="shared" si="74"/>
        <v>1753.2</v>
      </c>
      <c r="T429" s="136">
        <f t="shared" si="79"/>
        <v>0</v>
      </c>
      <c r="U429" s="135">
        <f t="shared" si="75"/>
        <v>1753.2</v>
      </c>
    </row>
    <row r="430" spans="2:21" ht="21" x14ac:dyDescent="0.4">
      <c r="B430" s="12"/>
      <c r="C430" s="7"/>
      <c r="D430" s="33" t="s">
        <v>90</v>
      </c>
      <c r="E430" s="88" t="s">
        <v>196</v>
      </c>
      <c r="F430" s="88"/>
      <c r="G430" s="55"/>
      <c r="H430" s="136">
        <f t="shared" si="79"/>
        <v>1753.2</v>
      </c>
      <c r="I430" s="136">
        <f t="shared" si="79"/>
        <v>0</v>
      </c>
      <c r="J430" s="136">
        <f t="shared" si="69"/>
        <v>1753.2</v>
      </c>
      <c r="K430" s="136">
        <f t="shared" si="79"/>
        <v>1753.2</v>
      </c>
      <c r="L430" s="136">
        <f t="shared" si="79"/>
        <v>0</v>
      </c>
      <c r="M430" s="135">
        <f t="shared" si="72"/>
        <v>1753.2</v>
      </c>
      <c r="N430" s="136">
        <f t="shared" si="79"/>
        <v>0</v>
      </c>
      <c r="O430" s="136">
        <f t="shared" si="70"/>
        <v>1753.2</v>
      </c>
      <c r="P430" s="136">
        <f t="shared" si="79"/>
        <v>0</v>
      </c>
      <c r="Q430" s="135">
        <f t="shared" si="73"/>
        <v>1753.2</v>
      </c>
      <c r="R430" s="136">
        <f t="shared" si="79"/>
        <v>0</v>
      </c>
      <c r="S430" s="135">
        <f t="shared" si="74"/>
        <v>1753.2</v>
      </c>
      <c r="T430" s="136">
        <f t="shared" si="79"/>
        <v>0</v>
      </c>
      <c r="U430" s="135">
        <f t="shared" si="75"/>
        <v>1753.2</v>
      </c>
    </row>
    <row r="431" spans="2:21" ht="117" customHeight="1" x14ac:dyDescent="0.4">
      <c r="B431" s="12"/>
      <c r="C431" s="7"/>
      <c r="D431" s="33" t="s">
        <v>74</v>
      </c>
      <c r="E431" s="88" t="s">
        <v>196</v>
      </c>
      <c r="F431" s="88">
        <v>100</v>
      </c>
      <c r="G431" s="55">
        <v>6</v>
      </c>
      <c r="H431" s="136">
        <v>1753.2</v>
      </c>
      <c r="I431" s="136"/>
      <c r="J431" s="136">
        <f t="shared" si="69"/>
        <v>1753.2</v>
      </c>
      <c r="K431" s="136">
        <v>1753.2</v>
      </c>
      <c r="L431" s="136"/>
      <c r="M431" s="135">
        <f t="shared" si="72"/>
        <v>1753.2</v>
      </c>
      <c r="N431" s="136"/>
      <c r="O431" s="136">
        <f t="shared" si="70"/>
        <v>1753.2</v>
      </c>
      <c r="P431" s="136"/>
      <c r="Q431" s="135">
        <f t="shared" si="73"/>
        <v>1753.2</v>
      </c>
      <c r="R431" s="136"/>
      <c r="S431" s="135">
        <f t="shared" si="74"/>
        <v>1753.2</v>
      </c>
      <c r="T431" s="136"/>
      <c r="U431" s="135">
        <f t="shared" si="75"/>
        <v>1753.2</v>
      </c>
    </row>
    <row r="432" spans="2:21" ht="21" x14ac:dyDescent="0.4">
      <c r="B432" s="12"/>
      <c r="C432" s="7"/>
      <c r="D432" s="54" t="s">
        <v>197</v>
      </c>
      <c r="E432" s="88" t="s">
        <v>198</v>
      </c>
      <c r="F432" s="88"/>
      <c r="G432" s="55"/>
      <c r="H432" s="136">
        <f>H433</f>
        <v>3998.2</v>
      </c>
      <c r="I432" s="136">
        <f>I433</f>
        <v>0</v>
      </c>
      <c r="J432" s="136">
        <f t="shared" ref="J432:J450" si="80">H432+I432</f>
        <v>3998.2</v>
      </c>
      <c r="K432" s="136">
        <f>K433</f>
        <v>3998.2</v>
      </c>
      <c r="L432" s="136">
        <f>L433</f>
        <v>0</v>
      </c>
      <c r="M432" s="135">
        <f t="shared" si="72"/>
        <v>3998.2</v>
      </c>
      <c r="N432" s="136">
        <f>N433</f>
        <v>0</v>
      </c>
      <c r="O432" s="136">
        <f t="shared" ref="O432:O450" si="81">K432+N432</f>
        <v>3998.2</v>
      </c>
      <c r="P432" s="136">
        <f>P433</f>
        <v>0</v>
      </c>
      <c r="Q432" s="135">
        <f t="shared" si="73"/>
        <v>3998.2</v>
      </c>
      <c r="R432" s="136">
        <f>R433</f>
        <v>0</v>
      </c>
      <c r="S432" s="135">
        <f t="shared" si="74"/>
        <v>3998.2</v>
      </c>
      <c r="T432" s="136">
        <f>T433</f>
        <v>0</v>
      </c>
      <c r="U432" s="135">
        <f t="shared" si="75"/>
        <v>3998.2</v>
      </c>
    </row>
    <row r="433" spans="2:21" ht="21" x14ac:dyDescent="0.4">
      <c r="B433" s="12"/>
      <c r="C433" s="7"/>
      <c r="D433" s="33" t="s">
        <v>90</v>
      </c>
      <c r="E433" s="88" t="s">
        <v>199</v>
      </c>
      <c r="F433" s="88"/>
      <c r="G433" s="55"/>
      <c r="H433" s="136">
        <f>H434+H435</f>
        <v>3998.2</v>
      </c>
      <c r="I433" s="136">
        <f>I434+I435</f>
        <v>0</v>
      </c>
      <c r="J433" s="136">
        <f t="shared" si="80"/>
        <v>3998.2</v>
      </c>
      <c r="K433" s="136">
        <f>K434+K435</f>
        <v>3998.2</v>
      </c>
      <c r="L433" s="136">
        <f>L434+L435</f>
        <v>0</v>
      </c>
      <c r="M433" s="135">
        <f t="shared" si="72"/>
        <v>3998.2</v>
      </c>
      <c r="N433" s="136">
        <f>N434+N435</f>
        <v>0</v>
      </c>
      <c r="O433" s="136">
        <f t="shared" si="81"/>
        <v>3998.2</v>
      </c>
      <c r="P433" s="136">
        <f>P434+P435</f>
        <v>0</v>
      </c>
      <c r="Q433" s="135">
        <f t="shared" si="73"/>
        <v>3998.2</v>
      </c>
      <c r="R433" s="136">
        <f>R434+R435</f>
        <v>0</v>
      </c>
      <c r="S433" s="135">
        <f t="shared" si="74"/>
        <v>3998.2</v>
      </c>
      <c r="T433" s="136">
        <f>T434+T435</f>
        <v>0</v>
      </c>
      <c r="U433" s="135">
        <f t="shared" si="75"/>
        <v>3998.2</v>
      </c>
    </row>
    <row r="434" spans="2:21" ht="119.25" customHeight="1" x14ac:dyDescent="0.4">
      <c r="B434" s="12"/>
      <c r="C434" s="7"/>
      <c r="D434" s="33" t="s">
        <v>74</v>
      </c>
      <c r="E434" s="88" t="s">
        <v>199</v>
      </c>
      <c r="F434" s="88">
        <v>100</v>
      </c>
      <c r="G434" s="55">
        <v>6</v>
      </c>
      <c r="H434" s="136">
        <v>3979.2</v>
      </c>
      <c r="I434" s="136"/>
      <c r="J434" s="136">
        <f t="shared" si="80"/>
        <v>3979.2</v>
      </c>
      <c r="K434" s="136">
        <v>3979.2</v>
      </c>
      <c r="L434" s="136"/>
      <c r="M434" s="135">
        <f t="shared" si="72"/>
        <v>3979.2</v>
      </c>
      <c r="N434" s="136"/>
      <c r="O434" s="136">
        <f t="shared" si="81"/>
        <v>3979.2</v>
      </c>
      <c r="P434" s="136"/>
      <c r="Q434" s="135">
        <f t="shared" si="73"/>
        <v>3979.2</v>
      </c>
      <c r="R434" s="136"/>
      <c r="S434" s="135">
        <f t="shared" si="74"/>
        <v>3979.2</v>
      </c>
      <c r="T434" s="136"/>
      <c r="U434" s="135">
        <f t="shared" si="75"/>
        <v>3979.2</v>
      </c>
    </row>
    <row r="435" spans="2:21" ht="21" x14ac:dyDescent="0.4">
      <c r="B435" s="12"/>
      <c r="C435" s="7"/>
      <c r="D435" s="54" t="s">
        <v>18</v>
      </c>
      <c r="E435" s="88" t="s">
        <v>199</v>
      </c>
      <c r="F435" s="88">
        <v>800</v>
      </c>
      <c r="G435" s="55">
        <v>6</v>
      </c>
      <c r="H435" s="136">
        <v>19</v>
      </c>
      <c r="I435" s="136"/>
      <c r="J435" s="136">
        <f t="shared" si="80"/>
        <v>19</v>
      </c>
      <c r="K435" s="136">
        <v>19</v>
      </c>
      <c r="L435" s="136"/>
      <c r="M435" s="135">
        <f t="shared" si="72"/>
        <v>19</v>
      </c>
      <c r="N435" s="136"/>
      <c r="O435" s="136">
        <f t="shared" si="81"/>
        <v>19</v>
      </c>
      <c r="P435" s="136"/>
      <c r="Q435" s="135">
        <f t="shared" si="73"/>
        <v>19</v>
      </c>
      <c r="R435" s="136"/>
      <c r="S435" s="135">
        <f t="shared" si="74"/>
        <v>19</v>
      </c>
      <c r="T435" s="136"/>
      <c r="U435" s="135">
        <f t="shared" si="75"/>
        <v>19</v>
      </c>
    </row>
    <row r="436" spans="2:21" ht="57.6" customHeight="1" x14ac:dyDescent="0.4">
      <c r="B436" s="12"/>
      <c r="C436" s="76">
        <v>25</v>
      </c>
      <c r="D436" s="9" t="s">
        <v>200</v>
      </c>
      <c r="E436" s="56" t="s">
        <v>201</v>
      </c>
      <c r="F436" s="56"/>
      <c r="G436" s="15"/>
      <c r="H436" s="135">
        <f>H437+H439+H445+H447</f>
        <v>1201.5</v>
      </c>
      <c r="I436" s="135">
        <f>I437+I439+I445+I447</f>
        <v>0</v>
      </c>
      <c r="J436" s="135">
        <f t="shared" si="80"/>
        <v>1201.5</v>
      </c>
      <c r="K436" s="135">
        <f>K437+K439+K445+K447</f>
        <v>1204.5</v>
      </c>
      <c r="L436" s="135">
        <f>L437+L439+L445+L447</f>
        <v>0</v>
      </c>
      <c r="M436" s="135">
        <f t="shared" si="72"/>
        <v>1201.5</v>
      </c>
      <c r="N436" s="135">
        <f>N437+N439+N445+N447</f>
        <v>0</v>
      </c>
      <c r="O436" s="135">
        <f t="shared" si="81"/>
        <v>1204.5</v>
      </c>
      <c r="P436" s="135">
        <f>P437+P439+P445+P447</f>
        <v>0</v>
      </c>
      <c r="Q436" s="135">
        <f t="shared" si="73"/>
        <v>1201.5</v>
      </c>
      <c r="R436" s="135">
        <f>R437+R439+R445+R447</f>
        <v>0</v>
      </c>
      <c r="S436" s="135">
        <f t="shared" si="74"/>
        <v>1204.5</v>
      </c>
      <c r="T436" s="135">
        <f>T437+T439+T445+T447</f>
        <v>0</v>
      </c>
      <c r="U436" s="135">
        <f t="shared" si="75"/>
        <v>1204.5</v>
      </c>
    </row>
    <row r="437" spans="2:21" s="65" customFormat="1" ht="57.6" customHeight="1" x14ac:dyDescent="0.4">
      <c r="B437" s="66"/>
      <c r="C437" s="76"/>
      <c r="D437" s="54" t="s">
        <v>206</v>
      </c>
      <c r="E437" s="110" t="s">
        <v>207</v>
      </c>
      <c r="F437" s="110"/>
      <c r="G437" s="55"/>
      <c r="H437" s="136">
        <f>H438</f>
        <v>222.1</v>
      </c>
      <c r="I437" s="136">
        <f>I438</f>
        <v>0</v>
      </c>
      <c r="J437" s="136">
        <f t="shared" si="80"/>
        <v>222.1</v>
      </c>
      <c r="K437" s="136">
        <f>K438</f>
        <v>225.1</v>
      </c>
      <c r="L437" s="136">
        <f>L438</f>
        <v>0</v>
      </c>
      <c r="M437" s="135">
        <f t="shared" si="72"/>
        <v>222.1</v>
      </c>
      <c r="N437" s="136">
        <f>N438</f>
        <v>0</v>
      </c>
      <c r="O437" s="136">
        <f t="shared" si="81"/>
        <v>225.1</v>
      </c>
      <c r="P437" s="136">
        <f>P438</f>
        <v>0</v>
      </c>
      <c r="Q437" s="135">
        <f t="shared" si="73"/>
        <v>222.1</v>
      </c>
      <c r="R437" s="136">
        <f>R438</f>
        <v>0</v>
      </c>
      <c r="S437" s="135">
        <f t="shared" si="74"/>
        <v>225.1</v>
      </c>
      <c r="T437" s="136">
        <f>T438</f>
        <v>0</v>
      </c>
      <c r="U437" s="135">
        <f t="shared" si="75"/>
        <v>225.1</v>
      </c>
    </row>
    <row r="438" spans="2:21" s="65" customFormat="1" ht="57.6" customHeight="1" x14ac:dyDescent="0.4">
      <c r="B438" s="66"/>
      <c r="C438" s="76"/>
      <c r="D438" s="54" t="s">
        <v>15</v>
      </c>
      <c r="E438" s="110" t="s">
        <v>207</v>
      </c>
      <c r="F438" s="110">
        <v>300</v>
      </c>
      <c r="G438" s="55">
        <v>1</v>
      </c>
      <c r="H438" s="136">
        <v>222.1</v>
      </c>
      <c r="I438" s="136"/>
      <c r="J438" s="136">
        <f t="shared" si="80"/>
        <v>222.1</v>
      </c>
      <c r="K438" s="136">
        <v>225.1</v>
      </c>
      <c r="L438" s="136"/>
      <c r="M438" s="135">
        <f t="shared" si="72"/>
        <v>222.1</v>
      </c>
      <c r="N438" s="136"/>
      <c r="O438" s="136">
        <f t="shared" si="81"/>
        <v>225.1</v>
      </c>
      <c r="P438" s="136"/>
      <c r="Q438" s="135">
        <f t="shared" si="73"/>
        <v>222.1</v>
      </c>
      <c r="R438" s="136"/>
      <c r="S438" s="135">
        <f t="shared" si="74"/>
        <v>225.1</v>
      </c>
      <c r="T438" s="136"/>
      <c r="U438" s="135">
        <f t="shared" si="75"/>
        <v>225.1</v>
      </c>
    </row>
    <row r="439" spans="2:21" ht="50.4" customHeight="1" x14ac:dyDescent="0.4">
      <c r="B439" s="12"/>
      <c r="C439" s="7"/>
      <c r="D439" s="33" t="s">
        <v>202</v>
      </c>
      <c r="E439" s="88" t="s">
        <v>203</v>
      </c>
      <c r="F439" s="88"/>
      <c r="G439" s="55"/>
      <c r="H439" s="136">
        <f>H444</f>
        <v>20</v>
      </c>
      <c r="I439" s="136">
        <f>I444</f>
        <v>0</v>
      </c>
      <c r="J439" s="136">
        <f t="shared" si="80"/>
        <v>20</v>
      </c>
      <c r="K439" s="136">
        <f>K444</f>
        <v>20</v>
      </c>
      <c r="L439" s="136">
        <f>L444</f>
        <v>0</v>
      </c>
      <c r="M439" s="135">
        <f t="shared" si="72"/>
        <v>20</v>
      </c>
      <c r="N439" s="136">
        <f>N444</f>
        <v>0</v>
      </c>
      <c r="O439" s="136">
        <f t="shared" si="81"/>
        <v>20</v>
      </c>
      <c r="P439" s="136">
        <f>P444</f>
        <v>0</v>
      </c>
      <c r="Q439" s="135">
        <f t="shared" si="73"/>
        <v>20</v>
      </c>
      <c r="R439" s="136">
        <f>R444</f>
        <v>0</v>
      </c>
      <c r="S439" s="135">
        <f t="shared" si="74"/>
        <v>20</v>
      </c>
      <c r="T439" s="136">
        <f>T444</f>
        <v>0</v>
      </c>
      <c r="U439" s="135">
        <f t="shared" si="75"/>
        <v>20</v>
      </c>
    </row>
    <row r="440" spans="2:21" s="65" customFormat="1" ht="51.6" hidden="1" customHeight="1" x14ac:dyDescent="0.4">
      <c r="B440" s="66"/>
      <c r="C440" s="7"/>
      <c r="D440" s="54"/>
      <c r="E440" s="106"/>
      <c r="F440" s="106"/>
      <c r="G440" s="55"/>
      <c r="H440" s="136"/>
      <c r="I440" s="136"/>
      <c r="J440" s="136">
        <f t="shared" si="80"/>
        <v>0</v>
      </c>
      <c r="K440" s="136"/>
      <c r="L440" s="136"/>
      <c r="M440" s="135">
        <f t="shared" si="72"/>
        <v>0</v>
      </c>
      <c r="N440" s="136"/>
      <c r="O440" s="136">
        <f t="shared" si="81"/>
        <v>0</v>
      </c>
      <c r="P440" s="136"/>
      <c r="Q440" s="135">
        <f t="shared" si="73"/>
        <v>0</v>
      </c>
      <c r="R440" s="136"/>
      <c r="S440" s="135">
        <f t="shared" si="74"/>
        <v>0</v>
      </c>
      <c r="T440" s="136"/>
      <c r="U440" s="135">
        <f t="shared" si="75"/>
        <v>0</v>
      </c>
    </row>
    <row r="441" spans="2:21" s="65" customFormat="1" ht="51.6" hidden="1" customHeight="1" x14ac:dyDescent="0.4">
      <c r="B441" s="66"/>
      <c r="C441" s="7"/>
      <c r="D441" s="54"/>
      <c r="E441" s="106"/>
      <c r="F441" s="106"/>
      <c r="G441" s="55"/>
      <c r="H441" s="136"/>
      <c r="I441" s="136"/>
      <c r="J441" s="136">
        <f t="shared" si="80"/>
        <v>0</v>
      </c>
      <c r="K441" s="136"/>
      <c r="L441" s="136"/>
      <c r="M441" s="135">
        <f t="shared" si="72"/>
        <v>0</v>
      </c>
      <c r="N441" s="136"/>
      <c r="O441" s="136">
        <f t="shared" si="81"/>
        <v>0</v>
      </c>
      <c r="P441" s="136"/>
      <c r="Q441" s="135">
        <f t="shared" si="73"/>
        <v>0</v>
      </c>
      <c r="R441" s="136"/>
      <c r="S441" s="135">
        <f t="shared" si="74"/>
        <v>0</v>
      </c>
      <c r="T441" s="136"/>
      <c r="U441" s="135">
        <f t="shared" si="75"/>
        <v>0</v>
      </c>
    </row>
    <row r="442" spans="2:21" s="65" customFormat="1" ht="51.6" hidden="1" customHeight="1" x14ac:dyDescent="0.4">
      <c r="B442" s="66"/>
      <c r="C442" s="7"/>
      <c r="D442" s="54"/>
      <c r="E442" s="106"/>
      <c r="F442" s="106"/>
      <c r="G442" s="55"/>
      <c r="H442" s="136"/>
      <c r="I442" s="136"/>
      <c r="J442" s="136">
        <f t="shared" si="80"/>
        <v>0</v>
      </c>
      <c r="K442" s="136"/>
      <c r="L442" s="136"/>
      <c r="M442" s="135">
        <f t="shared" si="72"/>
        <v>0</v>
      </c>
      <c r="N442" s="136"/>
      <c r="O442" s="136">
        <f t="shared" si="81"/>
        <v>0</v>
      </c>
      <c r="P442" s="136"/>
      <c r="Q442" s="135">
        <f t="shared" si="73"/>
        <v>0</v>
      </c>
      <c r="R442" s="136"/>
      <c r="S442" s="135">
        <f t="shared" si="74"/>
        <v>0</v>
      </c>
      <c r="T442" s="136"/>
      <c r="U442" s="135">
        <f t="shared" si="75"/>
        <v>0</v>
      </c>
    </row>
    <row r="443" spans="2:21" s="65" customFormat="1" ht="51.6" hidden="1" customHeight="1" x14ac:dyDescent="0.4">
      <c r="B443" s="66"/>
      <c r="C443" s="7"/>
      <c r="D443" s="54"/>
      <c r="E443" s="106"/>
      <c r="F443" s="106"/>
      <c r="G443" s="55"/>
      <c r="H443" s="136"/>
      <c r="I443" s="136"/>
      <c r="J443" s="136">
        <f t="shared" si="80"/>
        <v>0</v>
      </c>
      <c r="K443" s="136"/>
      <c r="L443" s="136"/>
      <c r="M443" s="135">
        <f t="shared" si="72"/>
        <v>0</v>
      </c>
      <c r="N443" s="136"/>
      <c r="O443" s="136">
        <f t="shared" si="81"/>
        <v>0</v>
      </c>
      <c r="P443" s="136"/>
      <c r="Q443" s="135">
        <f t="shared" si="73"/>
        <v>0</v>
      </c>
      <c r="R443" s="136"/>
      <c r="S443" s="135">
        <f t="shared" si="74"/>
        <v>0</v>
      </c>
      <c r="T443" s="136"/>
      <c r="U443" s="135">
        <f t="shared" si="75"/>
        <v>0</v>
      </c>
    </row>
    <row r="444" spans="2:21" ht="48.75" customHeight="1" x14ac:dyDescent="0.4">
      <c r="B444" s="12"/>
      <c r="C444" s="7"/>
      <c r="D444" s="33" t="s">
        <v>14</v>
      </c>
      <c r="E444" s="88" t="s">
        <v>203</v>
      </c>
      <c r="F444" s="88">
        <v>200</v>
      </c>
      <c r="G444" s="55">
        <v>4</v>
      </c>
      <c r="H444" s="136">
        <v>20</v>
      </c>
      <c r="I444" s="136"/>
      <c r="J444" s="136">
        <f t="shared" si="80"/>
        <v>20</v>
      </c>
      <c r="K444" s="136">
        <v>20</v>
      </c>
      <c r="L444" s="136"/>
      <c r="M444" s="135">
        <f t="shared" si="72"/>
        <v>20</v>
      </c>
      <c r="N444" s="136"/>
      <c r="O444" s="136">
        <f t="shared" si="81"/>
        <v>20</v>
      </c>
      <c r="P444" s="136"/>
      <c r="Q444" s="135">
        <f t="shared" si="73"/>
        <v>20</v>
      </c>
      <c r="R444" s="136"/>
      <c r="S444" s="135">
        <f t="shared" si="74"/>
        <v>20</v>
      </c>
      <c r="T444" s="136"/>
      <c r="U444" s="135">
        <f t="shared" si="75"/>
        <v>20</v>
      </c>
    </row>
    <row r="445" spans="2:21" ht="70.5" customHeight="1" x14ac:dyDescent="0.4">
      <c r="B445" s="12"/>
      <c r="C445" s="7"/>
      <c r="D445" s="33" t="s">
        <v>204</v>
      </c>
      <c r="E445" s="88" t="s">
        <v>205</v>
      </c>
      <c r="F445" s="88"/>
      <c r="G445" s="55"/>
      <c r="H445" s="136">
        <f>H446</f>
        <v>531.4</v>
      </c>
      <c r="I445" s="136">
        <f>I446</f>
        <v>0</v>
      </c>
      <c r="J445" s="136">
        <f t="shared" si="80"/>
        <v>531.4</v>
      </c>
      <c r="K445" s="136">
        <f>K446</f>
        <v>531.4</v>
      </c>
      <c r="L445" s="136">
        <f>L446</f>
        <v>0</v>
      </c>
      <c r="M445" s="135">
        <f t="shared" si="72"/>
        <v>531.4</v>
      </c>
      <c r="N445" s="136">
        <f>N446</f>
        <v>0</v>
      </c>
      <c r="O445" s="136">
        <f t="shared" si="81"/>
        <v>531.4</v>
      </c>
      <c r="P445" s="136">
        <f>P446</f>
        <v>0</v>
      </c>
      <c r="Q445" s="135">
        <f t="shared" si="73"/>
        <v>531.4</v>
      </c>
      <c r="R445" s="136">
        <f>R446</f>
        <v>0</v>
      </c>
      <c r="S445" s="135">
        <f t="shared" si="74"/>
        <v>531.4</v>
      </c>
      <c r="T445" s="136">
        <f>T446</f>
        <v>0</v>
      </c>
      <c r="U445" s="135">
        <f t="shared" si="75"/>
        <v>531.4</v>
      </c>
    </row>
    <row r="446" spans="2:21" ht="48" customHeight="1" x14ac:dyDescent="0.4">
      <c r="B446" s="12"/>
      <c r="C446" s="7"/>
      <c r="D446" s="33" t="s">
        <v>14</v>
      </c>
      <c r="E446" s="88" t="s">
        <v>205</v>
      </c>
      <c r="F446" s="88">
        <v>200</v>
      </c>
      <c r="G446" s="55">
        <v>5</v>
      </c>
      <c r="H446" s="136">
        <v>531.4</v>
      </c>
      <c r="I446" s="136"/>
      <c r="J446" s="136">
        <f t="shared" si="80"/>
        <v>531.4</v>
      </c>
      <c r="K446" s="136">
        <v>531.4</v>
      </c>
      <c r="L446" s="136"/>
      <c r="M446" s="135">
        <f t="shared" si="72"/>
        <v>531.4</v>
      </c>
      <c r="N446" s="136"/>
      <c r="O446" s="136">
        <f t="shared" si="81"/>
        <v>531.4</v>
      </c>
      <c r="P446" s="136"/>
      <c r="Q446" s="135">
        <f t="shared" si="73"/>
        <v>531.4</v>
      </c>
      <c r="R446" s="136"/>
      <c r="S446" s="135">
        <f t="shared" si="74"/>
        <v>531.4</v>
      </c>
      <c r="T446" s="136"/>
      <c r="U446" s="135">
        <f t="shared" si="75"/>
        <v>531.4</v>
      </c>
    </row>
    <row r="447" spans="2:21" s="65" customFormat="1" ht="48" customHeight="1" x14ac:dyDescent="0.4">
      <c r="B447" s="66"/>
      <c r="C447" s="7"/>
      <c r="D447" s="113" t="s">
        <v>399</v>
      </c>
      <c r="E447" s="110" t="s">
        <v>398</v>
      </c>
      <c r="F447" s="110"/>
      <c r="G447" s="55"/>
      <c r="H447" s="136">
        <f>H448</f>
        <v>428</v>
      </c>
      <c r="I447" s="136">
        <f>I448</f>
        <v>0</v>
      </c>
      <c r="J447" s="136">
        <f t="shared" si="80"/>
        <v>428</v>
      </c>
      <c r="K447" s="136">
        <f>K448</f>
        <v>428</v>
      </c>
      <c r="L447" s="136">
        <f>L448</f>
        <v>0</v>
      </c>
      <c r="M447" s="135">
        <f t="shared" si="72"/>
        <v>428</v>
      </c>
      <c r="N447" s="136">
        <f>N448</f>
        <v>0</v>
      </c>
      <c r="O447" s="136">
        <f t="shared" si="81"/>
        <v>428</v>
      </c>
      <c r="P447" s="136">
        <f>P448</f>
        <v>0</v>
      </c>
      <c r="Q447" s="135">
        <f t="shared" si="73"/>
        <v>428</v>
      </c>
      <c r="R447" s="136">
        <f>R448</f>
        <v>0</v>
      </c>
      <c r="S447" s="135">
        <f t="shared" si="74"/>
        <v>428</v>
      </c>
      <c r="T447" s="136">
        <f>T448</f>
        <v>0</v>
      </c>
      <c r="U447" s="135">
        <f t="shared" si="75"/>
        <v>428</v>
      </c>
    </row>
    <row r="448" spans="2:21" s="65" customFormat="1" ht="48" customHeight="1" x14ac:dyDescent="0.4">
      <c r="B448" s="66"/>
      <c r="C448" s="7"/>
      <c r="D448" s="112" t="s">
        <v>20</v>
      </c>
      <c r="E448" s="110" t="s">
        <v>398</v>
      </c>
      <c r="F448" s="110">
        <v>600</v>
      </c>
      <c r="G448" s="55"/>
      <c r="H448" s="136">
        <v>428</v>
      </c>
      <c r="I448" s="136"/>
      <c r="J448" s="136">
        <f t="shared" si="80"/>
        <v>428</v>
      </c>
      <c r="K448" s="136">
        <v>428</v>
      </c>
      <c r="L448" s="136"/>
      <c r="M448" s="135">
        <f t="shared" si="72"/>
        <v>428</v>
      </c>
      <c r="N448" s="136"/>
      <c r="O448" s="136">
        <f t="shared" si="81"/>
        <v>428</v>
      </c>
      <c r="P448" s="136"/>
      <c r="Q448" s="135">
        <f t="shared" si="73"/>
        <v>428</v>
      </c>
      <c r="R448" s="136"/>
      <c r="S448" s="135">
        <f t="shared" si="74"/>
        <v>428</v>
      </c>
      <c r="T448" s="136"/>
      <c r="U448" s="135">
        <f t="shared" si="75"/>
        <v>428</v>
      </c>
    </row>
    <row r="449" spans="2:21" s="65" customFormat="1" ht="48" customHeight="1" x14ac:dyDescent="0.4">
      <c r="B449" s="66"/>
      <c r="C449" s="134"/>
      <c r="D449" s="149" t="s">
        <v>436</v>
      </c>
      <c r="E449" s="148" t="s">
        <v>437</v>
      </c>
      <c r="F449" s="56"/>
      <c r="G449" s="15"/>
      <c r="H449" s="135">
        <v>22000</v>
      </c>
      <c r="I449" s="135">
        <v>-1987</v>
      </c>
      <c r="J449" s="135">
        <f t="shared" si="80"/>
        <v>20013</v>
      </c>
      <c r="K449" s="135">
        <v>48000</v>
      </c>
      <c r="L449" s="135">
        <v>-0.1</v>
      </c>
      <c r="M449" s="135">
        <f t="shared" si="72"/>
        <v>20012.900000000001</v>
      </c>
      <c r="N449" s="135">
        <v>144.30000000000001</v>
      </c>
      <c r="O449" s="135">
        <f t="shared" si="81"/>
        <v>48144.3</v>
      </c>
      <c r="P449" s="135">
        <v>-28</v>
      </c>
      <c r="Q449" s="135">
        <f t="shared" si="73"/>
        <v>19984.900000000001</v>
      </c>
      <c r="R449" s="135"/>
      <c r="S449" s="135">
        <f t="shared" si="74"/>
        <v>48144.3</v>
      </c>
      <c r="T449" s="135">
        <v>-28</v>
      </c>
      <c r="U449" s="135">
        <f t="shared" si="75"/>
        <v>48116.3</v>
      </c>
    </row>
    <row r="450" spans="2:21" s="65" customFormat="1" ht="21" x14ac:dyDescent="0.4">
      <c r="B450" s="66"/>
      <c r="C450" s="70"/>
      <c r="D450" s="9" t="s">
        <v>208</v>
      </c>
      <c r="E450" s="15"/>
      <c r="F450" s="15"/>
      <c r="G450" s="15"/>
      <c r="H450" s="135">
        <f>H28+H90+H105+H114+H124+H130+H137+H153+H170+H192+H238+H262+H277+H284+H306+H319+H329+H359+H363+H367+H418+H425+H428+H436+H345+H449</f>
        <v>1407207.5999999996</v>
      </c>
      <c r="I450" s="135">
        <f>I28+I90+I105+I114+I124+I130+I137+I153+I170+I192+I238+I262+I277+I284+I306+I319+I329+I359+I363+I367+I418+I425+I428+I436+I345+I449</f>
        <v>11104.799999999997</v>
      </c>
      <c r="J450" s="135">
        <f t="shared" si="80"/>
        <v>1418312.3999999997</v>
      </c>
      <c r="K450" s="135">
        <f>K28+K90+K105+K114+K124+K130+K137+K153+K170+K192+K238+K262+K277+K284+K306+K319+K329+K359+K363+K367+K418+K425+K428+K436+K345+K449</f>
        <v>1401036.0999999999</v>
      </c>
      <c r="L450" s="135">
        <f>L28+L90+L105+L114+L124+L130+L137+L153+L170+L192+L238+L262+L277+L284+L306+L319+L329+L359+L363+L367+L418+L425+L428+L436+L345+L449</f>
        <v>0</v>
      </c>
      <c r="M450" s="135">
        <f t="shared" si="72"/>
        <v>1418312.3999999997</v>
      </c>
      <c r="N450" s="135">
        <f>N28+N90+N105+N114+N124+N130+N137+N153+N170+N192+N238+N262+N277+N284+N306+N319+N329+N359+N363+N367+N418+N425+N428+N436+N345+N449</f>
        <v>63126.099999999991</v>
      </c>
      <c r="O450" s="135">
        <f t="shared" si="81"/>
        <v>1464162.2</v>
      </c>
      <c r="P450" s="135">
        <f>P28+P90+P105+P114+P124+P130+P137+P153+P170+P192+P238+P262+P277+P284+P306+P319+P329+P359+P363+P367+P418+P425+P428+P436+P345+P449</f>
        <v>27703.899999999998</v>
      </c>
      <c r="Q450" s="135">
        <f t="shared" si="73"/>
        <v>1446016.2999999996</v>
      </c>
      <c r="R450" s="135">
        <f>R28+R90+R105+R114+R124+R130+R137+R153+R170+R192+R238+R262+R277+R284+R306+R319+R329+R359+R363+R367+R418+R425+R428+R436+R345+R449</f>
        <v>0</v>
      </c>
      <c r="S450" s="135">
        <f t="shared" si="74"/>
        <v>1464162.2</v>
      </c>
      <c r="T450" s="135">
        <f>T28+T90+T105+T114+T124+T130+T137+T153+T170+T192+T238+T262+T277+T284+T306+T319+T329+T359+T363+T367+T418+T425+T428+T436+T345+T449</f>
        <v>27298.899999999998</v>
      </c>
      <c r="U450" s="135">
        <f t="shared" si="75"/>
        <v>1491461.0999999999</v>
      </c>
    </row>
    <row r="451" spans="2:21" ht="23.4" customHeight="1" x14ac:dyDescent="0.4">
      <c r="B451" s="12"/>
      <c r="K451" s="104"/>
      <c r="L451" s="104"/>
      <c r="M451" s="104"/>
      <c r="O451" s="154" t="s">
        <v>444</v>
      </c>
      <c r="P451" s="154"/>
      <c r="Q451" s="154"/>
      <c r="S451" s="165" t="s">
        <v>444</v>
      </c>
    </row>
    <row r="452" spans="2:21" ht="21" x14ac:dyDescent="0.4">
      <c r="B452" s="12"/>
    </row>
    <row r="453" spans="2:21" ht="22.8" x14ac:dyDescent="0.4">
      <c r="B453" s="12"/>
      <c r="C453" s="193" t="s">
        <v>392</v>
      </c>
      <c r="D453" s="184"/>
    </row>
    <row r="454" spans="2:21" ht="22.8" x14ac:dyDescent="0.4">
      <c r="B454" s="12"/>
      <c r="C454" s="47" t="s">
        <v>393</v>
      </c>
      <c r="D454" s="63"/>
      <c r="E454" s="64"/>
      <c r="F454" s="64"/>
      <c r="G454" s="64"/>
      <c r="H454" s="64"/>
      <c r="I454" s="64"/>
      <c r="J454" s="64"/>
    </row>
    <row r="455" spans="2:21" ht="22.8" x14ac:dyDescent="0.4">
      <c r="B455" s="12"/>
      <c r="C455" s="47" t="s">
        <v>263</v>
      </c>
      <c r="D455" s="69"/>
      <c r="E455" s="69"/>
      <c r="F455" s="69"/>
      <c r="G455" s="69"/>
      <c r="H455" s="120"/>
      <c r="I455" s="143"/>
      <c r="J455" s="143"/>
    </row>
    <row r="456" spans="2:21" ht="22.8" x14ac:dyDescent="0.4">
      <c r="B456" s="12"/>
      <c r="C456" s="47" t="s">
        <v>394</v>
      </c>
      <c r="D456" s="69"/>
      <c r="E456" s="69"/>
      <c r="F456" s="67"/>
      <c r="G456" s="142"/>
      <c r="H456" s="142"/>
      <c r="I456" s="142"/>
      <c r="J456" s="142"/>
      <c r="K456" s="139"/>
      <c r="L456" s="183" t="s">
        <v>441</v>
      </c>
      <c r="M456" s="184"/>
      <c r="N456" s="184"/>
      <c r="O456" s="184"/>
      <c r="P456" s="184"/>
      <c r="Q456" s="184"/>
      <c r="R456" s="184"/>
    </row>
    <row r="457" spans="2:21" ht="22.8" x14ac:dyDescent="0.4">
      <c r="C457" s="62"/>
      <c r="D457" s="69"/>
      <c r="E457" s="69"/>
      <c r="F457" s="68"/>
      <c r="G457" s="68"/>
      <c r="H457" s="118"/>
      <c r="I457" s="140"/>
      <c r="J457" s="140"/>
    </row>
    <row r="458" spans="2:21" x14ac:dyDescent="0.3">
      <c r="C458" s="4"/>
    </row>
    <row r="459" spans="2:21" x14ac:dyDescent="0.3">
      <c r="F459" s="1"/>
    </row>
  </sheetData>
  <mergeCells count="55">
    <mergeCell ref="P10:T10"/>
    <mergeCell ref="C18:U18"/>
    <mergeCell ref="C20:U20"/>
    <mergeCell ref="P3:T3"/>
    <mergeCell ref="J4:U4"/>
    <mergeCell ref="J5:U5"/>
    <mergeCell ref="J6:U6"/>
    <mergeCell ref="J12:U12"/>
    <mergeCell ref="J13:U13"/>
    <mergeCell ref="J14:U14"/>
    <mergeCell ref="C453:D453"/>
    <mergeCell ref="C173:C174"/>
    <mergeCell ref="C103:C104"/>
    <mergeCell ref="C46:C48"/>
    <mergeCell ref="C31:C33"/>
    <mergeCell ref="D31:D33"/>
    <mergeCell ref="D173:D174"/>
    <mergeCell ref="C70:C71"/>
    <mergeCell ref="D103:D104"/>
    <mergeCell ref="D70:D71"/>
    <mergeCell ref="D204:D205"/>
    <mergeCell ref="D50:D51"/>
    <mergeCell ref="D46:D48"/>
    <mergeCell ref="E173:E174"/>
    <mergeCell ref="E204:E205"/>
    <mergeCell ref="E50:E51"/>
    <mergeCell ref="F50:F51"/>
    <mergeCell ref="F70:F71"/>
    <mergeCell ref="E70:E71"/>
    <mergeCell ref="F173:F174"/>
    <mergeCell ref="F204:F205"/>
    <mergeCell ref="E103:E104"/>
    <mergeCell ref="J2:O2"/>
    <mergeCell ref="F16:G16"/>
    <mergeCell ref="J9:O9"/>
    <mergeCell ref="J11:O11"/>
    <mergeCell ref="F103:F104"/>
    <mergeCell ref="I103:I104"/>
    <mergeCell ref="J103:J104"/>
    <mergeCell ref="H103:H104"/>
    <mergeCell ref="F46:F48"/>
    <mergeCell ref="F31:F33"/>
    <mergeCell ref="C21:U21"/>
    <mergeCell ref="C22:U22"/>
    <mergeCell ref="C23:U23"/>
    <mergeCell ref="N25:O25"/>
    <mergeCell ref="K103:K104"/>
    <mergeCell ref="L456:R456"/>
    <mergeCell ref="R103:R104"/>
    <mergeCell ref="F17:G17"/>
    <mergeCell ref="E31:E33"/>
    <mergeCell ref="E46:E48"/>
    <mergeCell ref="T103:T104"/>
    <mergeCell ref="N103:N104"/>
    <mergeCell ref="O103:O104"/>
  </mergeCells>
  <pageMargins left="0.78740157480314965" right="0.62992125984251968" top="1.0629921259842521" bottom="0.51181102362204722" header="0.31496062992125984" footer="0.31496062992125984"/>
  <pageSetup paperSize="9" scale="63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4.4" x14ac:dyDescent="0.3"/>
  <sheetData>
    <row r="1" spans="2:5" x14ac:dyDescent="0.3">
      <c r="B1">
        <v>-2378.1999999999998</v>
      </c>
    </row>
    <row r="2" spans="2:5" x14ac:dyDescent="0.3">
      <c r="B2">
        <v>-0.1</v>
      </c>
    </row>
    <row r="3" spans="2:5" x14ac:dyDescent="0.3">
      <c r="B3">
        <v>812</v>
      </c>
    </row>
    <row r="4" spans="2:5" x14ac:dyDescent="0.3">
      <c r="B4">
        <v>20000</v>
      </c>
    </row>
    <row r="5" spans="2:5" x14ac:dyDescent="0.3">
      <c r="B5">
        <v>-20000</v>
      </c>
    </row>
    <row r="6" spans="2:5" x14ac:dyDescent="0.3">
      <c r="B6">
        <v>1752.92</v>
      </c>
      <c r="C6" s="2">
        <f>B1+B2+B3+B4+B5+B6</f>
        <v>186.6200000000008</v>
      </c>
    </row>
    <row r="7" spans="2:5" x14ac:dyDescent="0.3">
      <c r="B7">
        <v>-444.72</v>
      </c>
    </row>
    <row r="8" spans="2:5" x14ac:dyDescent="0.3">
      <c r="B8">
        <v>55</v>
      </c>
    </row>
    <row r="9" spans="2:5" x14ac:dyDescent="0.3">
      <c r="B9">
        <v>603</v>
      </c>
    </row>
    <row r="10" spans="2:5" x14ac:dyDescent="0.3">
      <c r="B10" s="3">
        <v>-65.673000000000002</v>
      </c>
      <c r="C10">
        <f>B7+B8+B9+B12</f>
        <v>-186.72000000000003</v>
      </c>
    </row>
    <row r="11" spans="2:5" x14ac:dyDescent="0.3">
      <c r="B11" s="3">
        <v>36.56</v>
      </c>
    </row>
    <row r="12" spans="2:5" x14ac:dyDescent="0.3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3">
      <c r="B13">
        <v>53</v>
      </c>
    </row>
    <row r="14" spans="2:5" x14ac:dyDescent="0.3">
      <c r="B14">
        <v>-33</v>
      </c>
    </row>
    <row r="15" spans="2:5" x14ac:dyDescent="0.3">
      <c r="B15">
        <v>-20</v>
      </c>
      <c r="C15">
        <f>B13+B14+B15</f>
        <v>0</v>
      </c>
    </row>
    <row r="16" spans="2:5" x14ac:dyDescent="0.3">
      <c r="C16" s="2">
        <f>C6+C12+C15</f>
        <v>-29.212999999999226</v>
      </c>
      <c r="D16">
        <f>C6+D12+C15</f>
        <v>-9.9999999999198508E-2</v>
      </c>
    </row>
    <row r="25" spans="3:4" x14ac:dyDescent="0.3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2024-04-26T11:18:34Z</dcterms:modified>
</cp:coreProperties>
</file>